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Вологдаэнерго" sheetId="12" r:id="rId1"/>
  </sheets>
  <definedNames>
    <definedName name="_xlnm.Print_Titles" localSheetId="0">Вологдаэнерго!$19:$20</definedName>
    <definedName name="_xlnm.Print_Area" localSheetId="0">Вологдаэнерго!$A$1:$AB$451</definedName>
  </definedNames>
  <calcPr calcId="144525"/>
</workbook>
</file>

<file path=xl/calcChain.xml><?xml version="1.0" encoding="utf-8"?>
<calcChain xmlns="http://schemas.openxmlformats.org/spreadsheetml/2006/main">
  <c r="D187" i="12" l="1"/>
  <c r="H286" i="12"/>
  <c r="H275" i="12"/>
  <c r="H255" i="12"/>
  <c r="H229" i="12"/>
  <c r="F275" i="12"/>
  <c r="F255" i="12"/>
  <c r="F229" i="12"/>
  <c r="E275" i="12"/>
  <c r="E255" i="12"/>
  <c r="E229" i="12"/>
  <c r="D286" i="12"/>
  <c r="D275" i="12"/>
  <c r="D255" i="12"/>
  <c r="D229" i="12"/>
  <c r="H206" i="12"/>
  <c r="H205" i="12" s="1"/>
  <c r="H203" i="12" s="1"/>
  <c r="H181" i="12"/>
  <c r="H178" i="12"/>
  <c r="H168" i="12"/>
  <c r="F206" i="12"/>
  <c r="F205" i="12" s="1"/>
  <c r="F181" i="12"/>
  <c r="F178" i="12"/>
  <c r="F168" i="12"/>
  <c r="E206" i="12"/>
  <c r="E205" i="12" s="1"/>
  <c r="E187" i="12"/>
  <c r="E181" i="12"/>
  <c r="E178" i="12"/>
  <c r="E168" i="12"/>
  <c r="D206" i="12"/>
  <c r="D205" i="12" s="1"/>
  <c r="D181" i="12"/>
  <c r="D178" i="12"/>
  <c r="D168" i="12"/>
  <c r="F167" i="12" l="1"/>
  <c r="D236" i="12"/>
  <c r="E286" i="12"/>
  <c r="F286" i="12"/>
  <c r="H187" i="12"/>
  <c r="D224" i="12"/>
  <c r="F187" i="12"/>
  <c r="D167" i="12"/>
  <c r="E254" i="12"/>
  <c r="E167" i="12"/>
  <c r="D222" i="12"/>
  <c r="E224" i="12"/>
  <c r="E222" i="12" s="1"/>
  <c r="F254" i="12"/>
  <c r="E236" i="12"/>
  <c r="F224" i="12"/>
  <c r="F236" i="12"/>
  <c r="H167" i="12"/>
  <c r="H224" i="12"/>
  <c r="H236" i="12"/>
  <c r="D254" i="12"/>
  <c r="H254" i="12"/>
  <c r="F203" i="12"/>
  <c r="E185" i="12"/>
  <c r="E203" i="12"/>
  <c r="D235" i="12"/>
  <c r="D248" i="12" s="1"/>
  <c r="D185" i="12"/>
  <c r="D242" i="12" s="1"/>
  <c r="D203" i="12"/>
  <c r="H283" i="12"/>
  <c r="H222" i="12"/>
  <c r="D283" i="12"/>
  <c r="D247" i="12" l="1"/>
  <c r="F185" i="12"/>
  <c r="F242" i="12"/>
  <c r="E235" i="12"/>
  <c r="E283" i="12"/>
  <c r="H185" i="12"/>
  <c r="H235" i="12"/>
  <c r="F247" i="12"/>
  <c r="F235" i="12"/>
  <c r="E247" i="12"/>
  <c r="D246" i="12"/>
  <c r="F222" i="12"/>
  <c r="E242" i="12"/>
  <c r="E248" i="12"/>
  <c r="H247" i="12"/>
  <c r="E246" i="12" l="1"/>
  <c r="F248" i="12"/>
  <c r="H248" i="12"/>
  <c r="H242" i="12"/>
  <c r="F283" i="12"/>
  <c r="H246" i="12" l="1"/>
  <c r="F246" i="12"/>
  <c r="E313" i="12" l="1"/>
  <c r="F313" i="12"/>
  <c r="G313" i="12"/>
  <c r="H313" i="12"/>
  <c r="I313" i="12"/>
  <c r="J313" i="12"/>
  <c r="K313" i="12"/>
  <c r="L313" i="12"/>
  <c r="M313" i="12"/>
  <c r="N313" i="12"/>
  <c r="O313" i="12"/>
  <c r="P313" i="12"/>
  <c r="Q313" i="12"/>
  <c r="R313" i="12"/>
  <c r="S313" i="12"/>
  <c r="T313" i="12"/>
  <c r="U313" i="12"/>
  <c r="V313" i="12"/>
  <c r="W313" i="12"/>
  <c r="X313" i="12"/>
  <c r="Y313" i="12"/>
  <c r="Z313" i="12"/>
  <c r="D313" i="12"/>
  <c r="X286" i="12" l="1"/>
  <c r="P286" i="12"/>
  <c r="T236" i="12"/>
  <c r="Z224" i="12"/>
  <c r="T224" i="12"/>
  <c r="V224" i="12"/>
  <c r="N224" i="12"/>
  <c r="Z187" i="12"/>
  <c r="T187" i="12"/>
  <c r="R187" i="12"/>
  <c r="L187" i="12"/>
  <c r="Z286" i="12"/>
  <c r="Z275" i="12"/>
  <c r="Z255" i="12"/>
  <c r="Z236" i="12"/>
  <c r="Z229" i="12"/>
  <c r="X275" i="12"/>
  <c r="X255" i="12"/>
  <c r="X229" i="12"/>
  <c r="V286" i="12"/>
  <c r="V275" i="12"/>
  <c r="V255" i="12"/>
  <c r="V229" i="12"/>
  <c r="T286" i="12"/>
  <c r="T275" i="12"/>
  <c r="T255" i="12"/>
  <c r="T229" i="12"/>
  <c r="R286" i="12"/>
  <c r="R275" i="12"/>
  <c r="R255" i="12"/>
  <c r="R236" i="12"/>
  <c r="R229" i="12"/>
  <c r="R224" i="12"/>
  <c r="P275" i="12"/>
  <c r="P255" i="12"/>
  <c r="P236" i="12"/>
  <c r="P229" i="12"/>
  <c r="P224" i="12"/>
  <c r="N286" i="12"/>
  <c r="N275" i="12"/>
  <c r="N255" i="12"/>
  <c r="N229" i="12"/>
  <c r="L286" i="12"/>
  <c r="L275" i="12"/>
  <c r="L255" i="12"/>
  <c r="L236" i="12"/>
  <c r="L229" i="12"/>
  <c r="L224" i="12"/>
  <c r="J286" i="12"/>
  <c r="J275" i="12"/>
  <c r="J255" i="12"/>
  <c r="J236" i="12"/>
  <c r="J229" i="12"/>
  <c r="J224" i="12"/>
  <c r="Z206" i="12"/>
  <c r="Z181" i="12"/>
  <c r="Z178" i="12"/>
  <c r="Z168" i="12"/>
  <c r="X206" i="12"/>
  <c r="X187" i="12"/>
  <c r="X181" i="12"/>
  <c r="X178" i="12"/>
  <c r="X168" i="12"/>
  <c r="V206" i="12"/>
  <c r="V187" i="12"/>
  <c r="V181" i="12"/>
  <c r="V178" i="12"/>
  <c r="V168" i="12"/>
  <c r="T206" i="12"/>
  <c r="T181" i="12"/>
  <c r="T178" i="12"/>
  <c r="T168" i="12"/>
  <c r="R206" i="12"/>
  <c r="R181" i="12"/>
  <c r="R178" i="12"/>
  <c r="R168" i="12"/>
  <c r="P206" i="12"/>
  <c r="P187" i="12"/>
  <c r="P181" i="12"/>
  <c r="P178" i="12"/>
  <c r="P168" i="12"/>
  <c r="N206" i="12"/>
  <c r="N187" i="12"/>
  <c r="N181" i="12"/>
  <c r="N178" i="12"/>
  <c r="N168" i="12"/>
  <c r="L206" i="12"/>
  <c r="L181" i="12"/>
  <c r="L178" i="12"/>
  <c r="L168" i="12"/>
  <c r="J206" i="12"/>
  <c r="J187" i="12"/>
  <c r="J181" i="12"/>
  <c r="J178" i="12"/>
  <c r="J168" i="12"/>
  <c r="L254" i="12" l="1"/>
  <c r="N205" i="12"/>
  <c r="P205" i="12"/>
  <c r="X205" i="12"/>
  <c r="T254" i="12"/>
  <c r="J205" i="12"/>
  <c r="J203" i="12" s="1"/>
  <c r="R205" i="12"/>
  <c r="Z205" i="12"/>
  <c r="L205" i="12"/>
  <c r="T205" i="12"/>
  <c r="V205" i="12"/>
  <c r="P254" i="12"/>
  <c r="R254" i="12"/>
  <c r="R235" i="12"/>
  <c r="L235" i="12"/>
  <c r="P235" i="12"/>
  <c r="Z235" i="12"/>
  <c r="J235" i="12"/>
  <c r="T235" i="12"/>
  <c r="J254" i="12"/>
  <c r="R247" i="12"/>
  <c r="J167" i="12"/>
  <c r="L185" i="12"/>
  <c r="V254" i="12"/>
  <c r="R167" i="12"/>
  <c r="J247" i="12"/>
  <c r="Z254" i="12"/>
  <c r="P167" i="12"/>
  <c r="X167" i="12"/>
  <c r="N167" i="12"/>
  <c r="P185" i="12"/>
  <c r="P247" i="12"/>
  <c r="Z247" i="12"/>
  <c r="X224" i="12"/>
  <c r="X236" i="12"/>
  <c r="N236" i="12"/>
  <c r="V236" i="12"/>
  <c r="N283" i="12"/>
  <c r="X254" i="12"/>
  <c r="L167" i="12"/>
  <c r="Z167" i="12"/>
  <c r="R185" i="12"/>
  <c r="Z185" i="12"/>
  <c r="J185" i="12"/>
  <c r="N203" i="12"/>
  <c r="V167" i="12"/>
  <c r="N254" i="12"/>
  <c r="X185" i="12"/>
  <c r="T167" i="12"/>
  <c r="Z222" i="12"/>
  <c r="Z283" i="12"/>
  <c r="X283" i="12"/>
  <c r="V222" i="12"/>
  <c r="T247" i="12"/>
  <c r="T222" i="12"/>
  <c r="R283" i="12"/>
  <c r="R222" i="12"/>
  <c r="P222" i="12"/>
  <c r="N222" i="12"/>
  <c r="L247" i="12"/>
  <c r="L222" i="12"/>
  <c r="L283" i="12"/>
  <c r="J222" i="12"/>
  <c r="J283" i="12"/>
  <c r="V185" i="12"/>
  <c r="T185" i="12"/>
  <c r="N185" i="12"/>
  <c r="V283" i="12" l="1"/>
  <c r="P283" i="12"/>
  <c r="T283" i="12"/>
  <c r="L203" i="12"/>
  <c r="P203" i="12"/>
  <c r="T203" i="12"/>
  <c r="R203" i="12"/>
  <c r="V203" i="12"/>
  <c r="Z203" i="12"/>
  <c r="X203" i="12"/>
  <c r="X247" i="12"/>
  <c r="L242" i="12"/>
  <c r="P242" i="12"/>
  <c r="X242" i="12"/>
  <c r="V235" i="12"/>
  <c r="R248" i="12"/>
  <c r="V248" i="12"/>
  <c r="N235" i="12"/>
  <c r="Z248" i="12"/>
  <c r="J242" i="12"/>
  <c r="X235" i="12"/>
  <c r="N242" i="12"/>
  <c r="J248" i="12"/>
  <c r="L248" i="12"/>
  <c r="P248" i="12"/>
  <c r="T248" i="12"/>
  <c r="X222" i="12"/>
  <c r="R242" i="12"/>
  <c r="R246" i="12"/>
  <c r="Z242" i="12"/>
  <c r="N247" i="12"/>
  <c r="V247" i="12"/>
  <c r="T242" i="12"/>
  <c r="V242" i="12"/>
  <c r="H211" i="12"/>
  <c r="F211" i="12"/>
  <c r="D211" i="12"/>
  <c r="D245" i="12" s="1"/>
  <c r="L246" i="12" l="1"/>
  <c r="N248" i="12"/>
  <c r="N246" i="12" s="1"/>
  <c r="X248" i="12"/>
  <c r="T246" i="12"/>
  <c r="Z246" i="12"/>
  <c r="P246" i="12"/>
  <c r="J246" i="12"/>
  <c r="V246" i="12"/>
  <c r="E211" i="12"/>
  <c r="D210" i="12"/>
  <c r="D244" i="12" s="1"/>
  <c r="D243" i="12" s="1"/>
  <c r="D250" i="12" s="1"/>
  <c r="D252" i="12" s="1"/>
  <c r="X246" i="12" l="1"/>
  <c r="H210" i="12"/>
  <c r="F245" i="12"/>
  <c r="F210" i="12"/>
  <c r="H245" i="12"/>
  <c r="E158" i="12"/>
  <c r="E155" i="12"/>
  <c r="F155" i="12"/>
  <c r="H155" i="12"/>
  <c r="H244" i="12" l="1"/>
  <c r="E210" i="12"/>
  <c r="F244" i="12"/>
  <c r="E245" i="12"/>
  <c r="H158" i="12"/>
  <c r="F158" i="12"/>
  <c r="H243" i="12" l="1"/>
  <c r="F243" i="12"/>
  <c r="E244" i="12"/>
  <c r="E305" i="12"/>
  <c r="F305" i="12"/>
  <c r="E311" i="12"/>
  <c r="F311" i="12"/>
  <c r="G311" i="12"/>
  <c r="H311" i="12"/>
  <c r="I311" i="12"/>
  <c r="K311" i="12"/>
  <c r="M311" i="12"/>
  <c r="O311" i="12"/>
  <c r="Q311" i="12"/>
  <c r="AB451" i="12"/>
  <c r="AA451" i="12"/>
  <c r="AB450" i="12"/>
  <c r="AA450" i="12"/>
  <c r="AB449" i="12"/>
  <c r="AA449" i="12"/>
  <c r="AB448" i="12"/>
  <c r="AA448" i="12"/>
  <c r="AB447" i="12"/>
  <c r="AA447" i="12"/>
  <c r="AB446" i="12"/>
  <c r="AA446" i="12"/>
  <c r="AB445" i="12"/>
  <c r="AA445" i="12"/>
  <c r="AB444" i="12"/>
  <c r="AA444" i="12"/>
  <c r="AB443" i="12"/>
  <c r="AA443" i="12"/>
  <c r="AB442" i="12"/>
  <c r="AA442" i="12"/>
  <c r="AB441" i="12"/>
  <c r="AA441" i="12"/>
  <c r="AB440" i="12"/>
  <c r="AA440" i="12"/>
  <c r="AB439" i="12"/>
  <c r="AA439" i="12"/>
  <c r="AB438" i="12"/>
  <c r="AA438" i="12"/>
  <c r="AB437" i="12"/>
  <c r="AA437" i="12"/>
  <c r="AB435" i="12"/>
  <c r="AA435" i="12"/>
  <c r="AB434" i="12"/>
  <c r="AA434" i="12"/>
  <c r="AB433" i="12"/>
  <c r="AA433" i="12"/>
  <c r="AB432" i="12"/>
  <c r="AA432" i="12"/>
  <c r="AB430" i="12"/>
  <c r="AA430" i="12"/>
  <c r="AB429" i="12"/>
  <c r="AA429" i="12"/>
  <c r="AB428" i="12"/>
  <c r="AA428" i="12"/>
  <c r="AB427" i="12"/>
  <c r="AA427" i="12"/>
  <c r="AB426" i="12"/>
  <c r="AA426" i="12"/>
  <c r="AB425" i="12"/>
  <c r="AA425" i="12"/>
  <c r="AB423" i="12"/>
  <c r="AA423" i="12"/>
  <c r="AB422" i="12"/>
  <c r="AA422" i="12"/>
  <c r="AB421" i="12"/>
  <c r="AA421" i="12"/>
  <c r="AB420" i="12"/>
  <c r="AB419" i="12"/>
  <c r="AA419" i="12"/>
  <c r="AB418" i="12"/>
  <c r="AA418" i="12"/>
  <c r="AB417" i="12"/>
  <c r="AA417" i="12"/>
  <c r="AB416" i="12"/>
  <c r="AA416" i="12"/>
  <c r="AA414" i="12"/>
  <c r="AB413" i="12"/>
  <c r="AA413" i="12"/>
  <c r="AB412" i="12"/>
  <c r="AA412" i="12"/>
  <c r="AB411" i="12"/>
  <c r="AA411" i="12"/>
  <c r="AB409" i="12"/>
  <c r="AA409" i="12"/>
  <c r="AB408" i="12"/>
  <c r="AA408" i="12"/>
  <c r="AB407" i="12"/>
  <c r="AA407" i="12"/>
  <c r="AA406" i="12"/>
  <c r="AB405" i="12"/>
  <c r="AA405" i="12"/>
  <c r="AB404" i="12"/>
  <c r="AA404" i="12"/>
  <c r="AB403" i="12"/>
  <c r="AA403" i="12"/>
  <c r="AB402" i="12"/>
  <c r="AA402" i="12"/>
  <c r="AB398" i="12"/>
  <c r="AA398" i="12"/>
  <c r="AB397" i="12"/>
  <c r="AA397" i="12"/>
  <c r="AB396" i="12"/>
  <c r="AA396" i="12"/>
  <c r="AB395" i="12"/>
  <c r="AA395" i="12"/>
  <c r="AB393" i="12"/>
  <c r="AA393" i="12"/>
  <c r="AB392" i="12"/>
  <c r="AA392" i="12"/>
  <c r="AB390" i="12"/>
  <c r="AA390" i="12"/>
  <c r="AB389" i="12"/>
  <c r="AA389" i="12"/>
  <c r="AB388" i="12"/>
  <c r="AA388" i="12"/>
  <c r="AB387" i="12"/>
  <c r="AA387" i="12"/>
  <c r="AB386" i="12"/>
  <c r="AA386" i="12"/>
  <c r="AB385" i="12"/>
  <c r="AA385" i="12"/>
  <c r="AB383" i="12"/>
  <c r="AA383" i="12"/>
  <c r="AB382" i="12"/>
  <c r="AA382" i="12"/>
  <c r="AB381" i="12"/>
  <c r="AA381" i="12"/>
  <c r="AB380" i="12"/>
  <c r="AA380" i="12"/>
  <c r="AB379" i="12"/>
  <c r="AA379" i="12"/>
  <c r="AB378" i="12"/>
  <c r="AA378" i="12"/>
  <c r="AB374" i="12"/>
  <c r="AB373" i="12"/>
  <c r="AB366" i="12"/>
  <c r="AA366" i="12"/>
  <c r="AB365" i="12"/>
  <c r="AA365" i="12"/>
  <c r="AB364" i="12"/>
  <c r="AA364" i="12"/>
  <c r="AB363" i="12"/>
  <c r="AA363" i="12"/>
  <c r="AB362" i="12"/>
  <c r="AA362" i="12"/>
  <c r="AB361" i="12"/>
  <c r="AA361" i="12"/>
  <c r="AB360" i="12"/>
  <c r="AA360" i="12"/>
  <c r="AB359" i="12"/>
  <c r="AA359" i="12"/>
  <c r="AB358" i="12"/>
  <c r="AA358" i="12"/>
  <c r="AB357" i="12"/>
  <c r="AA357" i="12"/>
  <c r="AB356" i="12"/>
  <c r="AA356" i="12"/>
  <c r="AB355" i="12"/>
  <c r="AA355" i="12"/>
  <c r="AB354" i="12"/>
  <c r="AA354" i="12"/>
  <c r="AB353" i="12"/>
  <c r="AA353" i="12"/>
  <c r="AB352" i="12"/>
  <c r="AA352" i="12"/>
  <c r="AB351" i="12"/>
  <c r="AA351" i="12"/>
  <c r="AB350" i="12"/>
  <c r="AB348" i="12"/>
  <c r="AA348" i="12"/>
  <c r="AB347" i="12"/>
  <c r="AA347" i="12"/>
  <c r="AB346" i="12"/>
  <c r="AB345" i="12"/>
  <c r="AA345" i="12"/>
  <c r="AB344" i="12"/>
  <c r="AA344" i="12"/>
  <c r="AB343" i="12"/>
  <c r="AA343" i="12"/>
  <c r="AB342" i="12"/>
  <c r="AA342" i="12"/>
  <c r="AB341" i="12"/>
  <c r="AB340" i="12"/>
  <c r="AA340" i="12"/>
  <c r="AB339" i="12"/>
  <c r="AA339" i="12"/>
  <c r="AB338" i="12"/>
  <c r="AA338" i="12"/>
  <c r="AB337" i="12"/>
  <c r="AA337" i="12"/>
  <c r="AB336" i="12"/>
  <c r="AA336" i="12"/>
  <c r="AB335" i="12"/>
  <c r="AA335" i="12"/>
  <c r="AB334" i="12"/>
  <c r="AA334" i="12"/>
  <c r="AB333" i="12"/>
  <c r="AA333" i="12"/>
  <c r="AB332" i="12"/>
  <c r="AA332" i="12"/>
  <c r="AB331" i="12"/>
  <c r="AA331" i="12"/>
  <c r="AB330" i="12"/>
  <c r="AA330" i="12"/>
  <c r="AB329" i="12"/>
  <c r="AA329" i="12"/>
  <c r="AB328" i="12"/>
  <c r="AA328" i="12"/>
  <c r="AB327" i="12"/>
  <c r="AA327" i="12"/>
  <c r="AB326" i="12"/>
  <c r="AA326" i="12"/>
  <c r="AB325" i="12"/>
  <c r="AA325" i="12"/>
  <c r="AB324" i="12"/>
  <c r="AA324" i="12"/>
  <c r="AB323" i="12"/>
  <c r="AA323" i="12"/>
  <c r="AB322" i="12"/>
  <c r="AA322" i="12"/>
  <c r="AB321" i="12"/>
  <c r="AA321" i="12"/>
  <c r="AB320" i="12"/>
  <c r="AA320" i="12"/>
  <c r="AB319" i="12"/>
  <c r="AA319" i="12"/>
  <c r="AA249" i="12"/>
  <c r="AA245" i="12"/>
  <c r="AA241" i="12"/>
  <c r="AA240" i="12"/>
  <c r="AA239" i="12"/>
  <c r="AA238" i="12"/>
  <c r="AA237" i="12"/>
  <c r="AA234" i="12"/>
  <c r="AB233" i="12"/>
  <c r="AA233" i="12"/>
  <c r="AB232" i="12"/>
  <c r="AA232" i="12"/>
  <c r="AA228" i="12"/>
  <c r="AA227" i="12"/>
  <c r="AA226" i="12"/>
  <c r="AA225" i="12"/>
  <c r="AB223" i="12"/>
  <c r="AA223" i="12"/>
  <c r="AA221" i="12"/>
  <c r="AB220" i="12"/>
  <c r="AA220" i="12"/>
  <c r="AA219" i="12"/>
  <c r="AA218" i="12"/>
  <c r="AA217" i="12"/>
  <c r="AA216" i="12"/>
  <c r="AA215" i="12"/>
  <c r="AA214" i="12"/>
  <c r="AA213" i="12"/>
  <c r="AA212" i="12"/>
  <c r="AA209" i="12"/>
  <c r="AB208" i="12"/>
  <c r="AA208" i="12"/>
  <c r="AB207" i="12"/>
  <c r="AA207" i="12"/>
  <c r="AB204" i="12"/>
  <c r="AA204" i="12"/>
  <c r="AA202" i="12"/>
  <c r="AA201" i="12"/>
  <c r="AB200" i="12"/>
  <c r="AA200" i="12"/>
  <c r="AA199" i="12"/>
  <c r="AA198" i="12"/>
  <c r="AB197" i="12"/>
  <c r="AA197" i="12"/>
  <c r="AB196" i="12"/>
  <c r="AA196" i="12"/>
  <c r="AA195" i="12"/>
  <c r="AA194" i="12"/>
  <c r="AA192" i="12"/>
  <c r="AA191" i="12"/>
  <c r="AA190" i="12"/>
  <c r="AB189" i="12"/>
  <c r="AA189" i="12"/>
  <c r="AB188" i="12"/>
  <c r="AA188" i="12"/>
  <c r="AB186" i="12"/>
  <c r="AA186" i="12"/>
  <c r="AA184" i="12"/>
  <c r="AB183" i="12"/>
  <c r="AA183" i="12"/>
  <c r="AB182" i="12"/>
  <c r="AA182" i="12"/>
  <c r="AB180" i="12"/>
  <c r="AA180" i="12"/>
  <c r="AB179" i="12"/>
  <c r="AA179" i="12"/>
  <c r="AB177" i="12"/>
  <c r="AA177" i="12"/>
  <c r="AB176" i="12"/>
  <c r="AA176" i="12"/>
  <c r="AA175" i="12"/>
  <c r="AB174" i="12"/>
  <c r="AA174" i="12"/>
  <c r="AA173" i="12"/>
  <c r="AB172" i="12"/>
  <c r="AA172" i="12"/>
  <c r="AB171" i="12"/>
  <c r="AA171" i="12"/>
  <c r="AB170" i="12"/>
  <c r="AA170" i="12"/>
  <c r="AB169" i="12"/>
  <c r="AA169" i="12"/>
  <c r="AB159" i="12"/>
  <c r="AA159" i="12"/>
  <c r="AB157" i="12"/>
  <c r="AA157" i="12"/>
  <c r="AB156" i="12"/>
  <c r="AA156" i="12"/>
  <c r="AB153" i="12"/>
  <c r="AA153" i="12"/>
  <c r="AB148" i="12"/>
  <c r="AA148" i="12"/>
  <c r="AB147" i="12"/>
  <c r="AA147" i="12"/>
  <c r="AB145" i="12"/>
  <c r="AA145" i="12"/>
  <c r="AB137" i="12"/>
  <c r="AA137" i="12"/>
  <c r="AB136" i="12"/>
  <c r="AA136" i="12"/>
  <c r="AB134" i="12"/>
  <c r="AA134" i="12"/>
  <c r="AB131" i="12"/>
  <c r="AA131" i="12"/>
  <c r="AB129" i="12"/>
  <c r="AA129" i="12"/>
  <c r="AB128" i="12"/>
  <c r="AA128" i="12"/>
  <c r="AB127" i="12"/>
  <c r="AA127" i="12"/>
  <c r="AB126" i="12"/>
  <c r="AA126" i="12"/>
  <c r="AB123" i="12"/>
  <c r="AA123" i="12"/>
  <c r="AB122" i="12"/>
  <c r="AA122" i="12"/>
  <c r="AB121" i="12"/>
  <c r="AA121" i="12"/>
  <c r="AB119" i="12"/>
  <c r="AA119" i="12"/>
  <c r="AB118" i="12"/>
  <c r="AA118" i="12"/>
  <c r="AB117" i="12"/>
  <c r="AA117" i="12"/>
  <c r="AB116" i="12"/>
  <c r="AA116" i="12"/>
  <c r="AB115" i="12"/>
  <c r="AA115" i="12"/>
  <c r="AB114" i="12"/>
  <c r="AA114" i="12"/>
  <c r="AB113" i="12"/>
  <c r="AA113" i="12"/>
  <c r="AB112" i="12"/>
  <c r="AA112" i="12"/>
  <c r="AB111" i="12"/>
  <c r="AA111" i="12"/>
  <c r="AA108" i="12"/>
  <c r="AB107" i="12"/>
  <c r="AA107" i="12"/>
  <c r="AB105" i="12"/>
  <c r="AA105" i="12"/>
  <c r="AA104" i="12"/>
  <c r="AB103" i="12"/>
  <c r="AA102" i="12"/>
  <c r="AB101" i="12"/>
  <c r="AA101" i="12"/>
  <c r="AB99" i="12"/>
  <c r="AA99" i="12"/>
  <c r="AA98" i="12"/>
  <c r="AB97" i="12"/>
  <c r="AB80" i="12"/>
  <c r="AA80" i="12"/>
  <c r="AB79" i="12"/>
  <c r="AA79" i="12"/>
  <c r="AB78" i="12"/>
  <c r="AA78" i="12"/>
  <c r="AB77" i="12"/>
  <c r="AA77" i="12"/>
  <c r="AA76" i="12"/>
  <c r="AA75" i="12"/>
  <c r="AA74" i="12"/>
  <c r="AA72" i="12"/>
  <c r="AB71" i="12"/>
  <c r="AA71" i="12"/>
  <c r="AB69" i="12"/>
  <c r="AA69" i="12"/>
  <c r="AB68" i="12"/>
  <c r="AA68" i="12"/>
  <c r="AB67" i="12"/>
  <c r="AA67" i="12"/>
  <c r="AB66" i="12"/>
  <c r="AA66" i="12"/>
  <c r="AB64" i="12"/>
  <c r="AA64" i="12"/>
  <c r="AB63" i="12"/>
  <c r="AA63" i="12"/>
  <c r="AB61" i="12"/>
  <c r="AA61" i="12"/>
  <c r="AB60" i="12"/>
  <c r="AA60" i="12"/>
  <c r="AB59" i="12"/>
  <c r="AA59" i="12"/>
  <c r="AB58" i="12"/>
  <c r="AA58" i="12"/>
  <c r="AB57" i="12"/>
  <c r="AA57" i="12"/>
  <c r="AB54" i="12"/>
  <c r="AA54" i="12"/>
  <c r="AB52" i="12"/>
  <c r="AA52" i="12"/>
  <c r="AB51" i="12"/>
  <c r="AA51" i="12"/>
  <c r="AB50" i="12"/>
  <c r="AA50" i="12"/>
  <c r="AB48" i="12"/>
  <c r="AA48" i="12"/>
  <c r="AB47" i="12"/>
  <c r="AA47" i="12"/>
  <c r="AB46" i="12"/>
  <c r="AA46" i="12"/>
  <c r="AB45" i="12"/>
  <c r="AA45" i="12"/>
  <c r="AB44" i="12"/>
  <c r="AA44" i="12"/>
  <c r="AB43" i="12"/>
  <c r="AA43" i="12"/>
  <c r="AB42" i="12"/>
  <c r="AA42" i="12"/>
  <c r="AB41" i="12"/>
  <c r="AA41" i="12"/>
  <c r="AB40" i="12"/>
  <c r="AA40" i="12"/>
  <c r="AB37" i="12"/>
  <c r="AA37" i="12"/>
  <c r="AB36" i="12"/>
  <c r="AA36" i="12"/>
  <c r="AB35" i="12"/>
  <c r="AA35" i="12"/>
  <c r="AB33" i="12"/>
  <c r="AA33" i="12"/>
  <c r="AB32" i="12"/>
  <c r="AA32" i="12"/>
  <c r="AB31" i="12"/>
  <c r="AA31" i="12"/>
  <c r="AB30" i="12"/>
  <c r="AA30" i="12"/>
  <c r="AB29" i="12"/>
  <c r="AA29" i="12"/>
  <c r="AB28" i="12"/>
  <c r="AA28" i="12"/>
  <c r="AB27" i="12"/>
  <c r="AA27" i="12"/>
  <c r="AB26" i="12"/>
  <c r="AA26" i="12"/>
  <c r="AB25" i="12"/>
  <c r="AA25" i="12"/>
  <c r="H250" i="12" l="1"/>
  <c r="H252" i="12" s="1"/>
  <c r="E243" i="12"/>
  <c r="F250" i="12"/>
  <c r="E436" i="12"/>
  <c r="F436" i="12"/>
  <c r="G436" i="12"/>
  <c r="H436" i="12"/>
  <c r="I436" i="12"/>
  <c r="J436" i="12"/>
  <c r="K436" i="12"/>
  <c r="L436" i="12"/>
  <c r="M436" i="12"/>
  <c r="N436" i="12"/>
  <c r="O436" i="12"/>
  <c r="P436" i="12"/>
  <c r="Q436" i="12"/>
  <c r="R436" i="12"/>
  <c r="S436" i="12"/>
  <c r="T436" i="12"/>
  <c r="U436" i="12"/>
  <c r="V436" i="12"/>
  <c r="W436" i="12"/>
  <c r="X436" i="12"/>
  <c r="Y436" i="12"/>
  <c r="Z436" i="12"/>
  <c r="E424" i="12"/>
  <c r="F424" i="12"/>
  <c r="G424" i="12"/>
  <c r="H424" i="12"/>
  <c r="I424" i="12"/>
  <c r="J424" i="12"/>
  <c r="K424" i="12"/>
  <c r="L424" i="12"/>
  <c r="M424" i="12"/>
  <c r="N424" i="12"/>
  <c r="O424" i="12"/>
  <c r="P424" i="12"/>
  <c r="Q424" i="12"/>
  <c r="R424" i="12"/>
  <c r="S424" i="12"/>
  <c r="T424" i="12"/>
  <c r="U424" i="12"/>
  <c r="V424" i="12"/>
  <c r="W424" i="12"/>
  <c r="X424" i="12"/>
  <c r="Y424" i="12"/>
  <c r="Z424" i="12"/>
  <c r="E415" i="12"/>
  <c r="F415" i="12"/>
  <c r="G415" i="12"/>
  <c r="H415" i="12"/>
  <c r="I415" i="12"/>
  <c r="J415" i="12"/>
  <c r="K415" i="12"/>
  <c r="L415" i="12"/>
  <c r="M415" i="12"/>
  <c r="N415" i="12"/>
  <c r="O415" i="12"/>
  <c r="P415" i="12"/>
  <c r="Q415" i="12"/>
  <c r="R415" i="12"/>
  <c r="S415" i="12"/>
  <c r="T415" i="12"/>
  <c r="U415" i="12"/>
  <c r="V415" i="12"/>
  <c r="W415" i="12"/>
  <c r="X415" i="12"/>
  <c r="Y415" i="12"/>
  <c r="Z415" i="12"/>
  <c r="E410" i="12"/>
  <c r="F410" i="12"/>
  <c r="G410" i="12"/>
  <c r="H410" i="12"/>
  <c r="I410" i="12"/>
  <c r="J410" i="12"/>
  <c r="K410" i="12"/>
  <c r="L410" i="12"/>
  <c r="M410" i="12"/>
  <c r="N410" i="12"/>
  <c r="O410" i="12"/>
  <c r="P410" i="12"/>
  <c r="Q410" i="12"/>
  <c r="R410" i="12"/>
  <c r="S410" i="12"/>
  <c r="T410" i="12"/>
  <c r="U410" i="12"/>
  <c r="V410" i="12"/>
  <c r="W410" i="12"/>
  <c r="X410" i="12"/>
  <c r="Y410" i="12"/>
  <c r="Z410" i="12"/>
  <c r="E401" i="12"/>
  <c r="F401" i="12"/>
  <c r="G401" i="12"/>
  <c r="H401" i="12"/>
  <c r="I401" i="12"/>
  <c r="J401" i="12"/>
  <c r="K401" i="12"/>
  <c r="L401" i="12"/>
  <c r="M401" i="12"/>
  <c r="N401" i="12"/>
  <c r="O401" i="12"/>
  <c r="P401" i="12"/>
  <c r="Q401" i="12"/>
  <c r="R401" i="12"/>
  <c r="S401" i="12"/>
  <c r="T401" i="12"/>
  <c r="U401" i="12"/>
  <c r="V401" i="12"/>
  <c r="W401" i="12"/>
  <c r="X401" i="12"/>
  <c r="Y401" i="12"/>
  <c r="Z401" i="12"/>
  <c r="E391" i="12"/>
  <c r="F391" i="12"/>
  <c r="G391" i="12"/>
  <c r="H391" i="12"/>
  <c r="I391" i="12"/>
  <c r="J391" i="12"/>
  <c r="K391" i="12"/>
  <c r="L391" i="12"/>
  <c r="M391" i="12"/>
  <c r="N391" i="12"/>
  <c r="O391" i="12"/>
  <c r="P391" i="12"/>
  <c r="Q391" i="12"/>
  <c r="R391" i="12"/>
  <c r="S391" i="12"/>
  <c r="T391" i="12"/>
  <c r="U391" i="12"/>
  <c r="V391" i="12"/>
  <c r="W391" i="12"/>
  <c r="X391" i="12"/>
  <c r="Y391" i="12"/>
  <c r="Z391" i="12"/>
  <c r="E394" i="12"/>
  <c r="F394" i="12"/>
  <c r="G394" i="12"/>
  <c r="H394" i="12"/>
  <c r="I394" i="12"/>
  <c r="J394" i="12"/>
  <c r="K394" i="12"/>
  <c r="L394" i="12"/>
  <c r="M394" i="12"/>
  <c r="N394" i="12"/>
  <c r="O394" i="12"/>
  <c r="P394" i="12"/>
  <c r="Q394" i="12"/>
  <c r="R394" i="12"/>
  <c r="S394" i="12"/>
  <c r="T394" i="12"/>
  <c r="U394" i="12"/>
  <c r="V394" i="12"/>
  <c r="W394" i="12"/>
  <c r="X394" i="12"/>
  <c r="Y394" i="12"/>
  <c r="Z394" i="12"/>
  <c r="E377" i="12"/>
  <c r="F377" i="12"/>
  <c r="G377" i="12"/>
  <c r="H377" i="12"/>
  <c r="I377" i="12"/>
  <c r="J377" i="12"/>
  <c r="K377" i="12"/>
  <c r="L377" i="12"/>
  <c r="M377" i="12"/>
  <c r="N377" i="12"/>
  <c r="O377" i="12"/>
  <c r="P377" i="12"/>
  <c r="Q377" i="12"/>
  <c r="R377" i="12"/>
  <c r="S377" i="12"/>
  <c r="T377" i="12"/>
  <c r="U377" i="12"/>
  <c r="V377" i="12"/>
  <c r="W377" i="12"/>
  <c r="X377" i="12"/>
  <c r="Y377" i="12"/>
  <c r="Z377" i="12"/>
  <c r="G275" i="12"/>
  <c r="I275" i="12"/>
  <c r="K275" i="12"/>
  <c r="M275" i="12"/>
  <c r="O275" i="12"/>
  <c r="Q275" i="12"/>
  <c r="S275" i="12"/>
  <c r="U275" i="12"/>
  <c r="W275" i="12"/>
  <c r="Y275" i="12"/>
  <c r="G255" i="12"/>
  <c r="I255" i="12"/>
  <c r="K255" i="12"/>
  <c r="M255" i="12"/>
  <c r="O255" i="12"/>
  <c r="Q255" i="12"/>
  <c r="S255" i="12"/>
  <c r="U255" i="12"/>
  <c r="W255" i="12"/>
  <c r="Y255" i="12"/>
  <c r="I229" i="12"/>
  <c r="M229" i="12"/>
  <c r="Q229" i="12"/>
  <c r="U229" i="12"/>
  <c r="Y229" i="12"/>
  <c r="G229" i="12"/>
  <c r="G206" i="12"/>
  <c r="I206" i="12"/>
  <c r="K206" i="12"/>
  <c r="M206" i="12"/>
  <c r="O206" i="12"/>
  <c r="Q206" i="12"/>
  <c r="S206" i="12"/>
  <c r="U206" i="12"/>
  <c r="W206" i="12"/>
  <c r="Y206" i="12"/>
  <c r="G178" i="12"/>
  <c r="I178" i="12"/>
  <c r="K178" i="12"/>
  <c r="M178" i="12"/>
  <c r="O178" i="12"/>
  <c r="Q178" i="12"/>
  <c r="S178" i="12"/>
  <c r="U178" i="12"/>
  <c r="W178" i="12"/>
  <c r="Y178" i="12"/>
  <c r="G181" i="12"/>
  <c r="I181" i="12"/>
  <c r="K181" i="12"/>
  <c r="M181" i="12"/>
  <c r="O181" i="12"/>
  <c r="Q181" i="12"/>
  <c r="S181" i="12"/>
  <c r="U181" i="12"/>
  <c r="W181" i="12"/>
  <c r="Y181" i="12"/>
  <c r="G168" i="12"/>
  <c r="I168" i="12"/>
  <c r="K168" i="12"/>
  <c r="M168" i="12"/>
  <c r="O168" i="12"/>
  <c r="Q168" i="12"/>
  <c r="S168" i="12"/>
  <c r="U168" i="12"/>
  <c r="W168" i="12"/>
  <c r="Y168" i="12"/>
  <c r="G151" i="12"/>
  <c r="H151" i="12"/>
  <c r="I151" i="12"/>
  <c r="J151" i="12"/>
  <c r="K151" i="12"/>
  <c r="L151" i="12"/>
  <c r="M151" i="12"/>
  <c r="N151" i="12"/>
  <c r="O151" i="12"/>
  <c r="P151" i="12"/>
  <c r="Q151" i="12"/>
  <c r="R151" i="12"/>
  <c r="S151" i="12"/>
  <c r="T151" i="12"/>
  <c r="U151" i="12"/>
  <c r="V151" i="12"/>
  <c r="W151" i="12"/>
  <c r="X151" i="12"/>
  <c r="Y151" i="12"/>
  <c r="Z151" i="12"/>
  <c r="G152" i="12"/>
  <c r="H152" i="12"/>
  <c r="I152" i="12"/>
  <c r="J152" i="12"/>
  <c r="K152" i="12"/>
  <c r="L152" i="12"/>
  <c r="M152" i="12"/>
  <c r="N152" i="12"/>
  <c r="O152" i="12"/>
  <c r="P152" i="12"/>
  <c r="Q152" i="12"/>
  <c r="R152" i="12"/>
  <c r="S152" i="12"/>
  <c r="T152" i="12"/>
  <c r="U152" i="12"/>
  <c r="V152" i="12"/>
  <c r="W152" i="12"/>
  <c r="X152" i="12"/>
  <c r="Y152" i="12"/>
  <c r="Z152" i="12"/>
  <c r="E151" i="12"/>
  <c r="F151" i="12"/>
  <c r="E152" i="12"/>
  <c r="F152" i="12"/>
  <c r="E146" i="12"/>
  <c r="F146" i="12"/>
  <c r="G146" i="12"/>
  <c r="H146" i="12"/>
  <c r="I146" i="12"/>
  <c r="J146" i="12"/>
  <c r="K146" i="12"/>
  <c r="L146" i="12"/>
  <c r="M146" i="12"/>
  <c r="N146" i="12"/>
  <c r="O146" i="12"/>
  <c r="P146" i="12"/>
  <c r="Q146" i="12"/>
  <c r="R146" i="12"/>
  <c r="S146" i="12"/>
  <c r="T146" i="12"/>
  <c r="U146" i="12"/>
  <c r="V146" i="12"/>
  <c r="W146" i="12"/>
  <c r="X146" i="12"/>
  <c r="Y146" i="12"/>
  <c r="Z146" i="12"/>
  <c r="E149" i="12"/>
  <c r="F149" i="12"/>
  <c r="G149" i="12"/>
  <c r="H149" i="12"/>
  <c r="I149" i="12"/>
  <c r="J149" i="12"/>
  <c r="K149" i="12"/>
  <c r="L149" i="12"/>
  <c r="M149" i="12"/>
  <c r="N149" i="12"/>
  <c r="O149" i="12"/>
  <c r="P149" i="12"/>
  <c r="Q149" i="12"/>
  <c r="R149" i="12"/>
  <c r="S149" i="12"/>
  <c r="T149" i="12"/>
  <c r="U149" i="12"/>
  <c r="V149" i="12"/>
  <c r="W149" i="12"/>
  <c r="X149" i="12"/>
  <c r="Y149" i="12"/>
  <c r="Z149" i="12"/>
  <c r="E141" i="12"/>
  <c r="F141" i="12"/>
  <c r="G141" i="12"/>
  <c r="H141" i="12"/>
  <c r="I141" i="12"/>
  <c r="J141" i="12"/>
  <c r="K141" i="12"/>
  <c r="L141" i="12"/>
  <c r="M141" i="12"/>
  <c r="N141" i="12"/>
  <c r="O141" i="12"/>
  <c r="P141" i="12"/>
  <c r="Q141" i="12"/>
  <c r="R141" i="12"/>
  <c r="S141" i="12"/>
  <c r="T141" i="12"/>
  <c r="U141" i="12"/>
  <c r="V141" i="12"/>
  <c r="W141" i="12"/>
  <c r="X141" i="12"/>
  <c r="Y141" i="12"/>
  <c r="Z141" i="12"/>
  <c r="E142" i="12"/>
  <c r="F142" i="12"/>
  <c r="G142" i="12"/>
  <c r="H142" i="12"/>
  <c r="I142" i="12"/>
  <c r="J142" i="12"/>
  <c r="K142" i="12"/>
  <c r="L142" i="12"/>
  <c r="M142" i="12"/>
  <c r="N142" i="12"/>
  <c r="O142" i="12"/>
  <c r="P142" i="12"/>
  <c r="Q142" i="12"/>
  <c r="R142" i="12"/>
  <c r="S142" i="12"/>
  <c r="T142" i="12"/>
  <c r="U142" i="12"/>
  <c r="V142" i="12"/>
  <c r="W142" i="12"/>
  <c r="X142" i="12"/>
  <c r="Y142" i="12"/>
  <c r="Z142" i="12"/>
  <c r="E143" i="12"/>
  <c r="F143" i="12"/>
  <c r="G143" i="12"/>
  <c r="H143" i="12"/>
  <c r="I143" i="12"/>
  <c r="J143" i="12"/>
  <c r="K143" i="12"/>
  <c r="L143" i="12"/>
  <c r="M143" i="12"/>
  <c r="N143" i="12"/>
  <c r="O143" i="12"/>
  <c r="P143" i="12"/>
  <c r="Q143" i="12"/>
  <c r="R143" i="12"/>
  <c r="S143" i="12"/>
  <c r="T143" i="12"/>
  <c r="U143" i="12"/>
  <c r="V143" i="12"/>
  <c r="W143" i="12"/>
  <c r="X143" i="12"/>
  <c r="Y143" i="12"/>
  <c r="Z143" i="12"/>
  <c r="E144" i="12"/>
  <c r="F144" i="12"/>
  <c r="G144" i="12"/>
  <c r="H144" i="12"/>
  <c r="I144" i="12"/>
  <c r="J144" i="12"/>
  <c r="K144" i="12"/>
  <c r="L144" i="12"/>
  <c r="M144" i="12"/>
  <c r="N144" i="12"/>
  <c r="O144" i="12"/>
  <c r="P144" i="12"/>
  <c r="Q144" i="12"/>
  <c r="R144" i="12"/>
  <c r="S144" i="12"/>
  <c r="T144" i="12"/>
  <c r="U144" i="12"/>
  <c r="V144" i="12"/>
  <c r="W144" i="12"/>
  <c r="X144" i="12"/>
  <c r="Y144" i="12"/>
  <c r="Z144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3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W125" i="12"/>
  <c r="X125" i="12"/>
  <c r="Y125" i="12"/>
  <c r="Z125" i="12"/>
  <c r="E120" i="12"/>
  <c r="F120" i="12"/>
  <c r="G120" i="12"/>
  <c r="H120" i="12"/>
  <c r="I120" i="12"/>
  <c r="J120" i="12"/>
  <c r="K120" i="12"/>
  <c r="L120" i="12"/>
  <c r="M120" i="12"/>
  <c r="N120" i="12"/>
  <c r="O120" i="12"/>
  <c r="P120" i="12"/>
  <c r="Q120" i="12"/>
  <c r="R120" i="12"/>
  <c r="S120" i="12"/>
  <c r="T120" i="12"/>
  <c r="U120" i="12"/>
  <c r="V120" i="12"/>
  <c r="W120" i="12"/>
  <c r="X120" i="12"/>
  <c r="Y120" i="12"/>
  <c r="Z120" i="12"/>
  <c r="E110" i="12"/>
  <c r="F110" i="12"/>
  <c r="G110" i="12"/>
  <c r="H110" i="12"/>
  <c r="I110" i="12"/>
  <c r="J110" i="12"/>
  <c r="K110" i="12"/>
  <c r="L110" i="12"/>
  <c r="M110" i="12"/>
  <c r="N110" i="12"/>
  <c r="O110" i="12"/>
  <c r="P110" i="12"/>
  <c r="Q110" i="12"/>
  <c r="R110" i="12"/>
  <c r="S110" i="12"/>
  <c r="T110" i="12"/>
  <c r="U110" i="12"/>
  <c r="V110" i="12"/>
  <c r="W110" i="12"/>
  <c r="X110" i="12"/>
  <c r="Y110" i="12"/>
  <c r="Z110" i="12"/>
  <c r="E91" i="12"/>
  <c r="F91" i="12"/>
  <c r="G91" i="12"/>
  <c r="H91" i="12"/>
  <c r="I91" i="12"/>
  <c r="J91" i="12"/>
  <c r="K91" i="12"/>
  <c r="L91" i="12"/>
  <c r="M91" i="12"/>
  <c r="N91" i="12"/>
  <c r="O91" i="12"/>
  <c r="P91" i="12"/>
  <c r="Q91" i="12"/>
  <c r="R91" i="12"/>
  <c r="S91" i="12"/>
  <c r="T91" i="12"/>
  <c r="U91" i="12"/>
  <c r="V91" i="12"/>
  <c r="W91" i="12"/>
  <c r="X91" i="12"/>
  <c r="Y91" i="12"/>
  <c r="Z91" i="12"/>
  <c r="E93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W93" i="12"/>
  <c r="X93" i="12"/>
  <c r="Y93" i="12"/>
  <c r="Z93" i="12"/>
  <c r="E94" i="12"/>
  <c r="F94" i="12"/>
  <c r="G94" i="12"/>
  <c r="H94" i="12"/>
  <c r="I94" i="12"/>
  <c r="J94" i="12"/>
  <c r="K94" i="12"/>
  <c r="L94" i="12"/>
  <c r="M94" i="12"/>
  <c r="N94" i="12"/>
  <c r="O94" i="12"/>
  <c r="P94" i="12"/>
  <c r="Q94" i="12"/>
  <c r="R94" i="12"/>
  <c r="S94" i="12"/>
  <c r="T94" i="12"/>
  <c r="U94" i="12"/>
  <c r="V94" i="12"/>
  <c r="W94" i="12"/>
  <c r="X94" i="12"/>
  <c r="Y94" i="12"/>
  <c r="Z94" i="12"/>
  <c r="E88" i="12"/>
  <c r="F88" i="12"/>
  <c r="G88" i="12"/>
  <c r="H88" i="12"/>
  <c r="I88" i="12"/>
  <c r="J88" i="12"/>
  <c r="K88" i="12"/>
  <c r="L88" i="12"/>
  <c r="M88" i="12"/>
  <c r="N88" i="12"/>
  <c r="O88" i="12"/>
  <c r="P88" i="12"/>
  <c r="Q88" i="12"/>
  <c r="R88" i="12"/>
  <c r="S88" i="12"/>
  <c r="T88" i="12"/>
  <c r="U88" i="12"/>
  <c r="V88" i="12"/>
  <c r="W88" i="12"/>
  <c r="X88" i="12"/>
  <c r="Y88" i="12"/>
  <c r="Z88" i="12"/>
  <c r="E83" i="12"/>
  <c r="F83" i="12"/>
  <c r="G83" i="12"/>
  <c r="H83" i="12"/>
  <c r="I83" i="12"/>
  <c r="J83" i="12"/>
  <c r="K83" i="12"/>
  <c r="L83" i="12"/>
  <c r="M83" i="12"/>
  <c r="N83" i="12"/>
  <c r="O83" i="12"/>
  <c r="P83" i="12"/>
  <c r="Q83" i="12"/>
  <c r="R83" i="12"/>
  <c r="S83" i="12"/>
  <c r="T83" i="12"/>
  <c r="U83" i="12"/>
  <c r="V83" i="12"/>
  <c r="W83" i="12"/>
  <c r="X83" i="12"/>
  <c r="Y83" i="12"/>
  <c r="Z83" i="12"/>
  <c r="E84" i="12"/>
  <c r="F84" i="12"/>
  <c r="G84" i="12"/>
  <c r="H84" i="12"/>
  <c r="I84" i="12"/>
  <c r="J84" i="12"/>
  <c r="K84" i="12"/>
  <c r="L84" i="12"/>
  <c r="M84" i="12"/>
  <c r="N84" i="12"/>
  <c r="O84" i="12"/>
  <c r="P84" i="12"/>
  <c r="Q84" i="12"/>
  <c r="R84" i="12"/>
  <c r="S84" i="12"/>
  <c r="T84" i="12"/>
  <c r="U84" i="12"/>
  <c r="V84" i="12"/>
  <c r="W84" i="12"/>
  <c r="X84" i="12"/>
  <c r="Y84" i="12"/>
  <c r="Z84" i="12"/>
  <c r="E85" i="12"/>
  <c r="F85" i="12"/>
  <c r="G85" i="12"/>
  <c r="H85" i="12"/>
  <c r="I85" i="12"/>
  <c r="J85" i="12"/>
  <c r="K85" i="12"/>
  <c r="L85" i="12"/>
  <c r="M85" i="12"/>
  <c r="N85" i="12"/>
  <c r="O85" i="12"/>
  <c r="P85" i="12"/>
  <c r="Q85" i="12"/>
  <c r="R85" i="12"/>
  <c r="S85" i="12"/>
  <c r="T85" i="12"/>
  <c r="U85" i="12"/>
  <c r="V85" i="12"/>
  <c r="W85" i="12"/>
  <c r="X85" i="12"/>
  <c r="Y85" i="12"/>
  <c r="Z85" i="12"/>
  <c r="E86" i="12"/>
  <c r="F86" i="12"/>
  <c r="G86" i="12"/>
  <c r="H86" i="12"/>
  <c r="I86" i="12"/>
  <c r="J86" i="12"/>
  <c r="K86" i="12"/>
  <c r="L86" i="12"/>
  <c r="M86" i="12"/>
  <c r="N86" i="12"/>
  <c r="O86" i="12"/>
  <c r="P86" i="12"/>
  <c r="Q86" i="12"/>
  <c r="R86" i="12"/>
  <c r="S86" i="12"/>
  <c r="T86" i="12"/>
  <c r="U86" i="12"/>
  <c r="V86" i="12"/>
  <c r="W86" i="12"/>
  <c r="X86" i="12"/>
  <c r="Y86" i="12"/>
  <c r="Z86" i="12"/>
  <c r="AA65" i="12"/>
  <c r="E49" i="12"/>
  <c r="F49" i="12"/>
  <c r="G49" i="12"/>
  <c r="H49" i="12"/>
  <c r="I49" i="12"/>
  <c r="J49" i="12"/>
  <c r="K49" i="12"/>
  <c r="L49" i="12"/>
  <c r="M49" i="12"/>
  <c r="N49" i="12"/>
  <c r="O49" i="12"/>
  <c r="P49" i="12"/>
  <c r="Q49" i="12"/>
  <c r="R49" i="12"/>
  <c r="S49" i="12"/>
  <c r="T49" i="12"/>
  <c r="U49" i="12"/>
  <c r="V49" i="12"/>
  <c r="W49" i="12"/>
  <c r="X49" i="12"/>
  <c r="Y49" i="12"/>
  <c r="Z4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R24" i="12"/>
  <c r="S24" i="12"/>
  <c r="T24" i="12"/>
  <c r="U24" i="12"/>
  <c r="V24" i="12"/>
  <c r="W24" i="12"/>
  <c r="X24" i="12"/>
  <c r="Y24" i="12"/>
  <c r="Z24" i="12"/>
  <c r="F252" i="12" l="1"/>
  <c r="E250" i="12"/>
  <c r="AA193" i="12"/>
  <c r="Y92" i="12"/>
  <c r="U92" i="12"/>
  <c r="AB231" i="12"/>
  <c r="AB230" i="12"/>
  <c r="AB193" i="12"/>
  <c r="AA230" i="12"/>
  <c r="W229" i="12"/>
  <c r="S229" i="12"/>
  <c r="O229" i="12"/>
  <c r="K229" i="12"/>
  <c r="AB65" i="12"/>
  <c r="AA231" i="12"/>
  <c r="Z92" i="12"/>
  <c r="V92" i="12"/>
  <c r="R92" i="12"/>
  <c r="N92" i="12"/>
  <c r="J92" i="12"/>
  <c r="F92" i="12"/>
  <c r="L140" i="12"/>
  <c r="Q92" i="12"/>
  <c r="M92" i="12"/>
  <c r="I92" i="12"/>
  <c r="E92" i="12"/>
  <c r="U82" i="12"/>
  <c r="AA94" i="12"/>
  <c r="AA110" i="12"/>
  <c r="AA125" i="12"/>
  <c r="AA135" i="12"/>
  <c r="AB143" i="12"/>
  <c r="X140" i="12"/>
  <c r="T140" i="12"/>
  <c r="P140" i="12"/>
  <c r="AB86" i="12"/>
  <c r="AB84" i="12"/>
  <c r="Z82" i="12"/>
  <c r="V82" i="12"/>
  <c r="R82" i="12"/>
  <c r="N82" i="12"/>
  <c r="J82" i="12"/>
  <c r="F82" i="12"/>
  <c r="AB88" i="12"/>
  <c r="AB94" i="12"/>
  <c r="AB91" i="12"/>
  <c r="AB110" i="12"/>
  <c r="AB120" i="12"/>
  <c r="AB125" i="12"/>
  <c r="AB135" i="12"/>
  <c r="AA144" i="12"/>
  <c r="AA142" i="12"/>
  <c r="Y140" i="12"/>
  <c r="U140" i="12"/>
  <c r="Q140" i="12"/>
  <c r="M140" i="12"/>
  <c r="I140" i="12"/>
  <c r="E140" i="12"/>
  <c r="AA149" i="12"/>
  <c r="AA146" i="12"/>
  <c r="AA152" i="12"/>
  <c r="W150" i="12"/>
  <c r="S150" i="12"/>
  <c r="O150" i="12"/>
  <c r="K150" i="12"/>
  <c r="G150" i="12"/>
  <c r="AA151" i="12"/>
  <c r="AB168" i="12"/>
  <c r="AB181" i="12"/>
  <c r="AA391" i="12"/>
  <c r="Y82" i="12"/>
  <c r="I82" i="12"/>
  <c r="Z150" i="12"/>
  <c r="V150" i="12"/>
  <c r="R150" i="12"/>
  <c r="N150" i="12"/>
  <c r="J150" i="12"/>
  <c r="AA168" i="12"/>
  <c r="AA181" i="12"/>
  <c r="AB206" i="12"/>
  <c r="AB377" i="12"/>
  <c r="AB394" i="12"/>
  <c r="AB401" i="12"/>
  <c r="AB410" i="12"/>
  <c r="AB415" i="12"/>
  <c r="AB424" i="12"/>
  <c r="AB436" i="12"/>
  <c r="AA86" i="12"/>
  <c r="M82" i="12"/>
  <c r="AA88" i="12"/>
  <c r="AA91" i="12"/>
  <c r="AA120" i="12"/>
  <c r="H140" i="12"/>
  <c r="AB141" i="12"/>
  <c r="AB24" i="12"/>
  <c r="AB34" i="12"/>
  <c r="AB39" i="12"/>
  <c r="AB49" i="12"/>
  <c r="AB85" i="12"/>
  <c r="X82" i="12"/>
  <c r="T82" i="12"/>
  <c r="P82" i="12"/>
  <c r="L82" i="12"/>
  <c r="H82" i="12"/>
  <c r="AB83" i="12"/>
  <c r="X92" i="12"/>
  <c r="T92" i="12"/>
  <c r="P92" i="12"/>
  <c r="L92" i="12"/>
  <c r="H92" i="12"/>
  <c r="AB93" i="12"/>
  <c r="AA143" i="12"/>
  <c r="W140" i="12"/>
  <c r="S140" i="12"/>
  <c r="O140" i="12"/>
  <c r="K140" i="12"/>
  <c r="G140" i="12"/>
  <c r="AA141" i="12"/>
  <c r="E150" i="12"/>
  <c r="Y150" i="12"/>
  <c r="U150" i="12"/>
  <c r="AA150" i="12" s="1"/>
  <c r="Q150" i="12"/>
  <c r="M150" i="12"/>
  <c r="I150" i="12"/>
  <c r="AB178" i="12"/>
  <c r="AA206" i="12"/>
  <c r="AA229" i="12"/>
  <c r="AA377" i="12"/>
  <c r="AA394" i="12"/>
  <c r="AA401" i="12"/>
  <c r="AA410" i="12"/>
  <c r="AA415" i="12"/>
  <c r="AA424" i="12"/>
  <c r="AA436" i="12"/>
  <c r="AA84" i="12"/>
  <c r="Q82" i="12"/>
  <c r="E82" i="12"/>
  <c r="AA24" i="12"/>
  <c r="AA34" i="12"/>
  <c r="AA39" i="12"/>
  <c r="AA49" i="12"/>
  <c r="AA85" i="12"/>
  <c r="W82" i="12"/>
  <c r="S82" i="12"/>
  <c r="O82" i="12"/>
  <c r="K82" i="12"/>
  <c r="G82" i="12"/>
  <c r="AA83" i="12"/>
  <c r="W92" i="12"/>
  <c r="S92" i="12"/>
  <c r="O92" i="12"/>
  <c r="K92" i="12"/>
  <c r="G92" i="12"/>
  <c r="AA93" i="12"/>
  <c r="AB144" i="12"/>
  <c r="AB142" i="12"/>
  <c r="Z140" i="12"/>
  <c r="V140" i="12"/>
  <c r="R140" i="12"/>
  <c r="N140" i="12"/>
  <c r="J140" i="12"/>
  <c r="F140" i="12"/>
  <c r="AB149" i="12"/>
  <c r="AB146" i="12"/>
  <c r="F150" i="12"/>
  <c r="AB152" i="12"/>
  <c r="X150" i="12"/>
  <c r="T150" i="12"/>
  <c r="P150" i="12"/>
  <c r="L150" i="12"/>
  <c r="H150" i="12"/>
  <c r="AB151" i="12"/>
  <c r="AA178" i="12"/>
  <c r="AB391" i="12"/>
  <c r="AA140" i="12"/>
  <c r="E252" i="12" l="1"/>
  <c r="AB140" i="12"/>
  <c r="AB92" i="12"/>
  <c r="AB150" i="12"/>
  <c r="AA82" i="12"/>
  <c r="AB82" i="12"/>
  <c r="AA92" i="12"/>
  <c r="D311" i="12" l="1"/>
  <c r="D424" i="12" l="1"/>
  <c r="D415" i="12"/>
  <c r="D410" i="12"/>
  <c r="D401" i="12"/>
  <c r="D394" i="12"/>
  <c r="D391" i="12"/>
  <c r="D384" i="12"/>
  <c r="D377" i="12"/>
  <c r="D436" i="12"/>
  <c r="D431" i="12" s="1"/>
  <c r="D350" i="12"/>
  <c r="D346" i="12"/>
  <c r="D341" i="12"/>
  <c r="D414" i="12" l="1"/>
  <c r="D400" i="12"/>
  <c r="D376" i="12"/>
  <c r="D375" i="12" s="1"/>
  <c r="D399" i="12" l="1"/>
  <c r="D374" i="12" s="1"/>
  <c r="D373" i="12" s="1"/>
  <c r="D152" i="12"/>
  <c r="D151" i="12"/>
  <c r="D149" i="12"/>
  <c r="D146" i="12"/>
  <c r="D144" i="12"/>
  <c r="D143" i="12"/>
  <c r="D142" i="12"/>
  <c r="D141" i="12"/>
  <c r="D135" i="12"/>
  <c r="D125" i="12"/>
  <c r="D120" i="12"/>
  <c r="D110" i="12"/>
  <c r="D103" i="12"/>
  <c r="D97" i="12"/>
  <c r="D95" i="12"/>
  <c r="D94" i="12"/>
  <c r="D93" i="12"/>
  <c r="D91" i="12"/>
  <c r="D90" i="12"/>
  <c r="D89" i="12"/>
  <c r="D88" i="12"/>
  <c r="D87" i="12"/>
  <c r="D86" i="12"/>
  <c r="D85" i="12"/>
  <c r="D84" i="12"/>
  <c r="D83" i="12"/>
  <c r="D73" i="12"/>
  <c r="D70" i="12"/>
  <c r="D62" i="12"/>
  <c r="D56" i="12"/>
  <c r="D55" i="12" s="1"/>
  <c r="D53" i="12" s="1"/>
  <c r="D49" i="12"/>
  <c r="D39" i="12"/>
  <c r="D34" i="12"/>
  <c r="D24" i="12"/>
  <c r="D140" i="12" l="1"/>
  <c r="D150" i="12"/>
  <c r="D38" i="12"/>
  <c r="D23" i="12"/>
  <c r="D305" i="12" s="1"/>
  <c r="D82" i="12"/>
  <c r="D92" i="12"/>
  <c r="D145" i="12"/>
  <c r="D96" i="12"/>
  <c r="D148" i="12"/>
  <c r="D153" i="12"/>
  <c r="D109" i="12"/>
  <c r="D160" i="12" s="1"/>
  <c r="D165" i="12" s="1"/>
  <c r="D124" i="12"/>
  <c r="D81" i="12" l="1"/>
  <c r="D147" i="12"/>
  <c r="D139" i="12" s="1"/>
  <c r="J311" i="12" l="1"/>
  <c r="D157" i="12"/>
  <c r="J211" i="12"/>
  <c r="D156" i="12" l="1"/>
  <c r="D158" i="12" s="1"/>
  <c r="J210" i="12"/>
  <c r="J245" i="12" l="1"/>
  <c r="J244" i="12"/>
  <c r="J243" i="12" l="1"/>
  <c r="J250" i="12" l="1"/>
  <c r="J252" i="12" l="1"/>
  <c r="H305" i="12" l="1"/>
  <c r="Z211" i="12" l="1"/>
  <c r="V211" i="12"/>
  <c r="R211" i="12"/>
  <c r="N211" i="12"/>
  <c r="L211" i="12"/>
  <c r="N311" i="12" l="1"/>
  <c r="V311" i="12"/>
  <c r="P311" i="12"/>
  <c r="X311" i="12"/>
  <c r="P211" i="12"/>
  <c r="X211" i="12"/>
  <c r="R311" i="12"/>
  <c r="Z311" i="12"/>
  <c r="L311" i="12"/>
  <c r="AB173" i="12"/>
  <c r="T311" i="12"/>
  <c r="AB175" i="12"/>
  <c r="AB184" i="12"/>
  <c r="AB190" i="12"/>
  <c r="AB191" i="12"/>
  <c r="AB192" i="12"/>
  <c r="AB194" i="12"/>
  <c r="AB195" i="12"/>
  <c r="AB198" i="12"/>
  <c r="AB199" i="12"/>
  <c r="AB201" i="12"/>
  <c r="AB202" i="12"/>
  <c r="AB209" i="12"/>
  <c r="AB212" i="12"/>
  <c r="T211" i="12"/>
  <c r="AB213" i="12"/>
  <c r="AB214" i="12"/>
  <c r="AB215" i="12"/>
  <c r="AB216" i="12"/>
  <c r="AB217" i="12"/>
  <c r="AB218" i="12"/>
  <c r="AB221" i="12"/>
  <c r="AB225" i="12"/>
  <c r="AB226" i="12"/>
  <c r="AB227" i="12"/>
  <c r="AB228" i="12"/>
  <c r="AB234" i="12"/>
  <c r="AB237" i="12"/>
  <c r="AB240" i="12"/>
  <c r="AB241" i="12"/>
  <c r="AB249" i="12"/>
  <c r="R210" i="12"/>
  <c r="Z210" i="12"/>
  <c r="L210" i="12"/>
  <c r="N210" i="12"/>
  <c r="AB211" i="12" l="1"/>
  <c r="V210" i="12"/>
  <c r="R245" i="12"/>
  <c r="Z245" i="12"/>
  <c r="N245" i="12"/>
  <c r="V245" i="12"/>
  <c r="L245" i="12"/>
  <c r="V244" i="12"/>
  <c r="L244" i="12"/>
  <c r="N244" i="12"/>
  <c r="Z244" i="12"/>
  <c r="R244" i="12"/>
  <c r="AB238" i="12"/>
  <c r="AB205" i="12"/>
  <c r="AB167" i="12"/>
  <c r="X245" i="12" l="1"/>
  <c r="X210" i="12"/>
  <c r="P245" i="12"/>
  <c r="P210" i="12"/>
  <c r="AB219" i="12"/>
  <c r="T245" i="12"/>
  <c r="T210" i="12"/>
  <c r="Z243" i="12"/>
  <c r="N243" i="12"/>
  <c r="R243" i="12"/>
  <c r="V243" i="12"/>
  <c r="L243" i="12"/>
  <c r="AB239" i="12"/>
  <c r="AB203" i="12"/>
  <c r="AB245" i="12" l="1"/>
  <c r="X244" i="12"/>
  <c r="AB210" i="12"/>
  <c r="P244" i="12"/>
  <c r="T244" i="12"/>
  <c r="V250" i="12"/>
  <c r="N250" i="12"/>
  <c r="Z250" i="12"/>
  <c r="R250" i="12"/>
  <c r="L250" i="12"/>
  <c r="T243" i="12" l="1"/>
  <c r="X243" i="12"/>
  <c r="P243" i="12"/>
  <c r="AB244" i="12"/>
  <c r="R252" i="12"/>
  <c r="N252" i="12"/>
  <c r="V252" i="12"/>
  <c r="Z252" i="12"/>
  <c r="L252" i="12"/>
  <c r="T250" i="12" l="1"/>
  <c r="X250" i="12"/>
  <c r="P250" i="12"/>
  <c r="AB243" i="12"/>
  <c r="P252" i="12" l="1"/>
  <c r="X252" i="12"/>
  <c r="T252" i="12"/>
  <c r="H154" i="12" l="1"/>
  <c r="E154" i="12"/>
  <c r="F154" i="12"/>
  <c r="F56" i="12" l="1"/>
  <c r="G56" i="12"/>
  <c r="H56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U56" i="12"/>
  <c r="V56" i="12"/>
  <c r="W56" i="12"/>
  <c r="X56" i="12"/>
  <c r="Y56" i="12"/>
  <c r="Z56" i="12"/>
  <c r="E56" i="12"/>
  <c r="AA56" i="12" l="1"/>
  <c r="AB56" i="12"/>
  <c r="E55" i="12"/>
  <c r="W55" i="12"/>
  <c r="S55" i="12"/>
  <c r="O55" i="12"/>
  <c r="K55" i="12"/>
  <c r="G55" i="12"/>
  <c r="Y55" i="12"/>
  <c r="Z55" i="12"/>
  <c r="V55" i="12"/>
  <c r="R55" i="12"/>
  <c r="N55" i="12"/>
  <c r="J55" i="12"/>
  <c r="F55" i="12"/>
  <c r="U55" i="12"/>
  <c r="I55" i="12"/>
  <c r="Q55" i="12"/>
  <c r="M55" i="12"/>
  <c r="X55" i="12"/>
  <c r="T55" i="12"/>
  <c r="P55" i="12"/>
  <c r="L55" i="12"/>
  <c r="H55" i="12"/>
  <c r="AB55" i="12" l="1"/>
  <c r="AA55" i="12"/>
  <c r="U53" i="12"/>
  <c r="G53" i="12"/>
  <c r="H53" i="12"/>
  <c r="X53" i="12"/>
  <c r="J53" i="12"/>
  <c r="Z53" i="12"/>
  <c r="O53" i="12"/>
  <c r="P53" i="12"/>
  <c r="Q53" i="12"/>
  <c r="R53" i="12"/>
  <c r="W53" i="12"/>
  <c r="L53" i="12"/>
  <c r="T53" i="12"/>
  <c r="M53" i="12"/>
  <c r="I53" i="12"/>
  <c r="F53" i="12"/>
  <c r="N53" i="12"/>
  <c r="V53" i="12"/>
  <c r="Y53" i="12"/>
  <c r="K53" i="12"/>
  <c r="S53" i="12"/>
  <c r="E53" i="12"/>
  <c r="AB53" i="12" l="1"/>
  <c r="AA53" i="12"/>
  <c r="F73" i="12"/>
  <c r="E73" i="12"/>
  <c r="F384" i="12" l="1"/>
  <c r="E384" i="12"/>
  <c r="Y420" i="12"/>
  <c r="Y346" i="12"/>
  <c r="Y341" i="12"/>
  <c r="Y138" i="12"/>
  <c r="Y133" i="12"/>
  <c r="Y132" i="12"/>
  <c r="Y130" i="12"/>
  <c r="Y106" i="12"/>
  <c r="Y100" i="12"/>
  <c r="Y90" i="12"/>
  <c r="W420" i="12"/>
  <c r="W346" i="12"/>
  <c r="W341" i="12"/>
  <c r="W138" i="12"/>
  <c r="W133" i="12"/>
  <c r="W132" i="12"/>
  <c r="W106" i="12"/>
  <c r="W100" i="12"/>
  <c r="U420" i="12"/>
  <c r="U384" i="12"/>
  <c r="U346" i="12"/>
  <c r="U341" i="12"/>
  <c r="U138" i="12"/>
  <c r="U106" i="12"/>
  <c r="U100" i="12"/>
  <c r="S420" i="12"/>
  <c r="S346" i="12"/>
  <c r="S341" i="12"/>
  <c r="S138" i="12"/>
  <c r="S106" i="12"/>
  <c r="S100" i="12"/>
  <c r="Q420" i="12"/>
  <c r="Q138" i="12"/>
  <c r="O420" i="12"/>
  <c r="O341" i="12"/>
  <c r="O236" i="12"/>
  <c r="O211" i="12"/>
  <c r="Q162" i="12"/>
  <c r="O132" i="12"/>
  <c r="O133" i="12"/>
  <c r="O95" i="12"/>
  <c r="O87" i="12"/>
  <c r="M420" i="12"/>
  <c r="M346" i="12"/>
  <c r="M341" i="12"/>
  <c r="O162" i="12"/>
  <c r="M138" i="12"/>
  <c r="M132" i="12"/>
  <c r="M130" i="12"/>
  <c r="M90" i="12"/>
  <c r="M95" i="12"/>
  <c r="M87" i="12"/>
  <c r="K420" i="12"/>
  <c r="K346" i="12"/>
  <c r="K236" i="12"/>
  <c r="M162" i="12"/>
  <c r="K132" i="12"/>
  <c r="K103" i="12"/>
  <c r="K62" i="12"/>
  <c r="I420" i="12"/>
  <c r="I346" i="12"/>
  <c r="I341" i="12"/>
  <c r="I286" i="12"/>
  <c r="I130" i="12"/>
  <c r="G420" i="12"/>
  <c r="I162" i="12"/>
  <c r="G138" i="12"/>
  <c r="G133" i="12"/>
  <c r="G130" i="12"/>
  <c r="AA100" i="12" l="1"/>
  <c r="F376" i="12"/>
  <c r="AA106" i="12"/>
  <c r="AA420" i="12"/>
  <c r="U376" i="12"/>
  <c r="U375" i="12" s="1"/>
  <c r="E376" i="12"/>
  <c r="E375" i="12" s="1"/>
  <c r="M431" i="12"/>
  <c r="G205" i="12"/>
  <c r="W205" i="12"/>
  <c r="K205" i="12"/>
  <c r="U205" i="12"/>
  <c r="S70" i="12"/>
  <c r="I70" i="12"/>
  <c r="G87" i="12"/>
  <c r="G95" i="12"/>
  <c r="G384" i="12"/>
  <c r="I89" i="12"/>
  <c r="S187" i="12"/>
  <c r="U211" i="12"/>
  <c r="M89" i="12"/>
  <c r="O187" i="12"/>
  <c r="Q90" i="12"/>
  <c r="Q286" i="12"/>
  <c r="F400" i="12"/>
  <c r="F414" i="12"/>
  <c r="F431" i="12"/>
  <c r="Q132" i="12"/>
  <c r="K384" i="12"/>
  <c r="M286" i="12"/>
  <c r="U23" i="12"/>
  <c r="U70" i="12"/>
  <c r="W400" i="12"/>
  <c r="Y384" i="12"/>
  <c r="G236" i="12"/>
  <c r="G431" i="12"/>
  <c r="I87" i="12"/>
  <c r="I95" i="12"/>
  <c r="I90" i="12"/>
  <c r="I133" i="12"/>
  <c r="Q139" i="12"/>
  <c r="Q384" i="12"/>
  <c r="U431" i="12"/>
  <c r="W384" i="12"/>
  <c r="K70" i="12"/>
  <c r="M23" i="12"/>
  <c r="M236" i="12"/>
  <c r="Q236" i="12"/>
  <c r="U73" i="12"/>
  <c r="U103" i="12"/>
  <c r="Y23" i="12"/>
  <c r="E400" i="12"/>
  <c r="U254" i="12"/>
  <c r="K400" i="12"/>
  <c r="S400" i="12"/>
  <c r="E431" i="12"/>
  <c r="M400" i="12"/>
  <c r="K139" i="12"/>
  <c r="Y167" i="12"/>
  <c r="Q109" i="12"/>
  <c r="S254" i="12"/>
  <c r="W23" i="12"/>
  <c r="G167" i="12"/>
  <c r="I400" i="12"/>
  <c r="K23" i="12"/>
  <c r="K95" i="12"/>
  <c r="K254" i="12"/>
  <c r="M73" i="12"/>
  <c r="G139" i="12"/>
  <c r="G211" i="12"/>
  <c r="G286" i="12"/>
  <c r="I23" i="12"/>
  <c r="I138" i="12"/>
  <c r="I350" i="12"/>
  <c r="K89" i="12"/>
  <c r="K187" i="12"/>
  <c r="G70" i="12"/>
  <c r="I132" i="12"/>
  <c r="I139" i="12"/>
  <c r="I254" i="12"/>
  <c r="K167" i="12"/>
  <c r="M70" i="12"/>
  <c r="M254" i="12"/>
  <c r="M350" i="12"/>
  <c r="O62" i="12"/>
  <c r="O103" i="12"/>
  <c r="O97" i="12"/>
  <c r="O224" i="12"/>
  <c r="O384" i="12"/>
  <c r="Q62" i="12"/>
  <c r="Q103" i="12"/>
  <c r="Q400" i="12"/>
  <c r="S87" i="12"/>
  <c r="S95" i="12"/>
  <c r="S90" i="12"/>
  <c r="S130" i="12"/>
  <c r="U167" i="12"/>
  <c r="Y89" i="12"/>
  <c r="Q38" i="12"/>
  <c r="Q211" i="12"/>
  <c r="S103" i="12"/>
  <c r="U62" i="12"/>
  <c r="U130" i="12"/>
  <c r="W89" i="12"/>
  <c r="W70" i="12"/>
  <c r="W167" i="12"/>
  <c r="W236" i="12"/>
  <c r="W254" i="12"/>
  <c r="Y236" i="12"/>
  <c r="Y400" i="12"/>
  <c r="S97" i="12"/>
  <c r="O138" i="12"/>
  <c r="O346" i="12"/>
  <c r="Q70" i="12"/>
  <c r="Q187" i="12"/>
  <c r="S73" i="12"/>
  <c r="S211" i="12"/>
  <c r="S224" i="12"/>
  <c r="S384" i="12"/>
  <c r="U87" i="12"/>
  <c r="U95" i="12"/>
  <c r="U90" i="12"/>
  <c r="U187" i="12"/>
  <c r="U236" i="12"/>
  <c r="Y73" i="12"/>
  <c r="Y109" i="12"/>
  <c r="E414" i="12"/>
  <c r="G23" i="12"/>
  <c r="G109" i="12"/>
  <c r="K224" i="12"/>
  <c r="O89" i="12"/>
  <c r="Q224" i="12"/>
  <c r="G89" i="12"/>
  <c r="G62" i="12"/>
  <c r="I62" i="12"/>
  <c r="O130" i="12"/>
  <c r="O109" i="12"/>
  <c r="G73" i="12"/>
  <c r="G103" i="12"/>
  <c r="G224" i="12"/>
  <c r="I38" i="12"/>
  <c r="I73" i="12"/>
  <c r="K162" i="12"/>
  <c r="I187" i="12"/>
  <c r="G254" i="12"/>
  <c r="I97" i="12"/>
  <c r="I211" i="12"/>
  <c r="I236" i="12"/>
  <c r="K109" i="12"/>
  <c r="M97" i="12"/>
  <c r="M139" i="12"/>
  <c r="M211" i="12"/>
  <c r="O139" i="12"/>
  <c r="O167" i="12"/>
  <c r="O400" i="12"/>
  <c r="Q97" i="12"/>
  <c r="Q254" i="12"/>
  <c r="S139" i="12"/>
  <c r="U97" i="12"/>
  <c r="U133" i="12"/>
  <c r="W130" i="12"/>
  <c r="W109" i="12"/>
  <c r="W224" i="12"/>
  <c r="Y224" i="12"/>
  <c r="K90" i="12"/>
  <c r="K97" i="12"/>
  <c r="K138" i="12"/>
  <c r="K133" i="12"/>
  <c r="K286" i="12"/>
  <c r="M38" i="12"/>
  <c r="M133" i="12"/>
  <c r="M187" i="12"/>
  <c r="M224" i="12"/>
  <c r="O38" i="12"/>
  <c r="O73" i="12"/>
  <c r="O431" i="12"/>
  <c r="Q89" i="12"/>
  <c r="Q133" i="12"/>
  <c r="Q167" i="12"/>
  <c r="S38" i="12"/>
  <c r="S109" i="12"/>
  <c r="S236" i="12"/>
  <c r="U89" i="12"/>
  <c r="G90" i="12"/>
  <c r="G38" i="12"/>
  <c r="G97" i="12"/>
  <c r="G132" i="12"/>
  <c r="G187" i="12"/>
  <c r="G346" i="12"/>
  <c r="G400" i="12"/>
  <c r="I103" i="12"/>
  <c r="I109" i="12"/>
  <c r="I167" i="12"/>
  <c r="I224" i="12"/>
  <c r="I384" i="12"/>
  <c r="M62" i="12"/>
  <c r="M103" i="12"/>
  <c r="M109" i="12"/>
  <c r="M167" i="12"/>
  <c r="M384" i="12"/>
  <c r="O23" i="12"/>
  <c r="O90" i="12"/>
  <c r="O70" i="12"/>
  <c r="O254" i="12"/>
  <c r="O286" i="12"/>
  <c r="Q23" i="12"/>
  <c r="S23" i="12"/>
  <c r="S62" i="12"/>
  <c r="S167" i="12"/>
  <c r="Y38" i="12"/>
  <c r="Y70" i="12"/>
  <c r="Y103" i="12"/>
  <c r="Y139" i="12"/>
  <c r="Y187" i="12"/>
  <c r="Y431" i="12"/>
  <c r="U286" i="12"/>
  <c r="W87" i="12"/>
  <c r="W95" i="12"/>
  <c r="W62" i="12"/>
  <c r="W103" i="12"/>
  <c r="W187" i="12"/>
  <c r="Y62" i="12"/>
  <c r="Y211" i="12"/>
  <c r="Q346" i="12"/>
  <c r="S89" i="12"/>
  <c r="S133" i="12"/>
  <c r="S286" i="12"/>
  <c r="U38" i="12"/>
  <c r="U109" i="12"/>
  <c r="U139" i="12"/>
  <c r="U224" i="12"/>
  <c r="U400" i="12"/>
  <c r="W38" i="12"/>
  <c r="W73" i="12"/>
  <c r="W139" i="12"/>
  <c r="W211" i="12"/>
  <c r="W286" i="12"/>
  <c r="Y87" i="12"/>
  <c r="Y95" i="12"/>
  <c r="Y254" i="12"/>
  <c r="Y286" i="12"/>
  <c r="F375" i="12"/>
  <c r="Y97" i="12"/>
  <c r="Y124" i="12"/>
  <c r="Y205" i="12"/>
  <c r="Y350" i="12"/>
  <c r="W97" i="12"/>
  <c r="W90" i="12"/>
  <c r="W350" i="12"/>
  <c r="U235" i="12"/>
  <c r="U203" i="12"/>
  <c r="U350" i="12"/>
  <c r="U132" i="12"/>
  <c r="S399" i="12"/>
  <c r="S205" i="12"/>
  <c r="S350" i="12"/>
  <c r="S132" i="12"/>
  <c r="Q205" i="12"/>
  <c r="Q283" i="12"/>
  <c r="Q341" i="12"/>
  <c r="Q73" i="12"/>
  <c r="Q130" i="12"/>
  <c r="Q350" i="12"/>
  <c r="Q87" i="12"/>
  <c r="Q95" i="12"/>
  <c r="O205" i="12"/>
  <c r="O222" i="12"/>
  <c r="O247" i="12"/>
  <c r="O210" i="12"/>
  <c r="O235" i="12"/>
  <c r="O350" i="12"/>
  <c r="M205" i="12"/>
  <c r="M235" i="12"/>
  <c r="M247" i="12"/>
  <c r="M283" i="12"/>
  <c r="K399" i="12"/>
  <c r="K341" i="12"/>
  <c r="K283" i="12"/>
  <c r="K73" i="12"/>
  <c r="K130" i="12"/>
  <c r="K235" i="12"/>
  <c r="K350" i="12"/>
  <c r="K87" i="12"/>
  <c r="K38" i="12"/>
  <c r="K211" i="12"/>
  <c r="I205" i="12"/>
  <c r="I283" i="12"/>
  <c r="G283" i="12"/>
  <c r="G210" i="12"/>
  <c r="G341" i="12"/>
  <c r="G350" i="12"/>
  <c r="M305" i="12" l="1"/>
  <c r="G203" i="12"/>
  <c r="Q399" i="12"/>
  <c r="U399" i="12"/>
  <c r="S158" i="12"/>
  <c r="M158" i="12"/>
  <c r="K158" i="12"/>
  <c r="W158" i="12"/>
  <c r="U158" i="12"/>
  <c r="Y158" i="12"/>
  <c r="O158" i="12"/>
  <c r="Q158" i="12"/>
  <c r="W203" i="12"/>
  <c r="W124" i="12"/>
  <c r="F399" i="12"/>
  <c r="I305" i="12"/>
  <c r="AA350" i="12"/>
  <c r="M376" i="12"/>
  <c r="M375" i="12" s="1"/>
  <c r="AA38" i="12"/>
  <c r="O305" i="12"/>
  <c r="AA103" i="12"/>
  <c r="O376" i="12"/>
  <c r="O375" i="12" s="1"/>
  <c r="K305" i="12"/>
  <c r="AA70" i="12"/>
  <c r="Q376" i="12"/>
  <c r="Q375" i="12" s="1"/>
  <c r="K376" i="12"/>
  <c r="K375" i="12" s="1"/>
  <c r="AA87" i="12"/>
  <c r="I376" i="12"/>
  <c r="I375" i="12" s="1"/>
  <c r="AA187" i="12"/>
  <c r="AA90" i="12"/>
  <c r="AA73" i="12"/>
  <c r="AA62" i="12"/>
  <c r="AA109" i="12"/>
  <c r="S376" i="12"/>
  <c r="S375" i="12" s="1"/>
  <c r="AA341" i="12"/>
  <c r="AA400" i="12"/>
  <c r="Q305" i="12"/>
  <c r="AA89" i="12"/>
  <c r="AA23" i="12"/>
  <c r="W376" i="12"/>
  <c r="G376" i="12"/>
  <c r="AA384" i="12"/>
  <c r="AA205" i="12"/>
  <c r="AA346" i="12"/>
  <c r="AA97" i="12"/>
  <c r="AA224" i="12"/>
  <c r="Y399" i="12"/>
  <c r="AA211" i="12"/>
  <c r="G305" i="12"/>
  <c r="AA236" i="12"/>
  <c r="Y376" i="12"/>
  <c r="Y375" i="12" s="1"/>
  <c r="AA95" i="12"/>
  <c r="U155" i="12"/>
  <c r="O155" i="12"/>
  <c r="K155" i="12"/>
  <c r="Q155" i="12"/>
  <c r="AA132" i="12"/>
  <c r="I155" i="12"/>
  <c r="AA133" i="12"/>
  <c r="Y155" i="12"/>
  <c r="M155" i="12"/>
  <c r="W155" i="12"/>
  <c r="S155" i="12"/>
  <c r="G155" i="12"/>
  <c r="AA139" i="12"/>
  <c r="AA138" i="12"/>
  <c r="AA130" i="12"/>
  <c r="AA167" i="12"/>
  <c r="W375" i="12"/>
  <c r="K431" i="12"/>
  <c r="S431" i="12"/>
  <c r="G375" i="12"/>
  <c r="M399" i="12"/>
  <c r="W399" i="12"/>
  <c r="O399" i="12"/>
  <c r="G399" i="12"/>
  <c r="K160" i="12"/>
  <c r="U160" i="12"/>
  <c r="M160" i="12"/>
  <c r="M124" i="12"/>
  <c r="Q160" i="12"/>
  <c r="I160" i="12"/>
  <c r="S160" i="12"/>
  <c r="K96" i="12"/>
  <c r="Q96" i="12"/>
  <c r="I124" i="12"/>
  <c r="W210" i="12"/>
  <c r="S185" i="12"/>
  <c r="Y222" i="12"/>
  <c r="I235" i="12"/>
  <c r="Q210" i="12"/>
  <c r="S222" i="12"/>
  <c r="K203" i="12"/>
  <c r="G222" i="12"/>
  <c r="G235" i="12"/>
  <c r="I210" i="12"/>
  <c r="K222" i="12"/>
  <c r="S210" i="12"/>
  <c r="U210" i="12"/>
  <c r="U244" i="12" s="1"/>
  <c r="Y185" i="12"/>
  <c r="I222" i="12"/>
  <c r="Y283" i="12"/>
  <c r="W283" i="12"/>
  <c r="S247" i="12"/>
  <c r="Q222" i="12"/>
  <c r="U185" i="12"/>
  <c r="Q235" i="12"/>
  <c r="O283" i="12"/>
  <c r="M222" i="12"/>
  <c r="W222" i="12"/>
  <c r="I247" i="12"/>
  <c r="M81" i="12"/>
  <c r="S96" i="12"/>
  <c r="G81" i="12"/>
  <c r="E399" i="12"/>
  <c r="U96" i="12"/>
  <c r="I81" i="12"/>
  <c r="U81" i="12"/>
  <c r="M96" i="12"/>
  <c r="G96" i="12"/>
  <c r="O81" i="12"/>
  <c r="K247" i="12"/>
  <c r="I96" i="12"/>
  <c r="Q247" i="12"/>
  <c r="S235" i="12"/>
  <c r="O124" i="12"/>
  <c r="I203" i="12"/>
  <c r="M165" i="12"/>
  <c r="W431" i="12"/>
  <c r="U124" i="12"/>
  <c r="W235" i="12"/>
  <c r="O96" i="12"/>
  <c r="Y235" i="12"/>
  <c r="G124" i="12"/>
  <c r="Y160" i="12"/>
  <c r="I399" i="12"/>
  <c r="M210" i="12"/>
  <c r="O160" i="12"/>
  <c r="Y81" i="12"/>
  <c r="U222" i="12"/>
  <c r="U247" i="12"/>
  <c r="Y210" i="12"/>
  <c r="G244" i="12"/>
  <c r="W160" i="12"/>
  <c r="M203" i="12"/>
  <c r="W81" i="12"/>
  <c r="S81" i="12"/>
  <c r="Y247" i="12"/>
  <c r="G247" i="12"/>
  <c r="G160" i="12"/>
  <c r="Y203" i="12"/>
  <c r="Q431" i="12"/>
  <c r="W247" i="12"/>
  <c r="U283" i="12"/>
  <c r="S283" i="12"/>
  <c r="Y96" i="12"/>
  <c r="Y374" i="12"/>
  <c r="W185" i="12"/>
  <c r="W96" i="12"/>
  <c r="U374" i="12"/>
  <c r="S124" i="12"/>
  <c r="S203" i="12"/>
  <c r="Q81" i="12"/>
  <c r="Q185" i="12"/>
  <c r="Q203" i="12"/>
  <c r="Q124" i="12"/>
  <c r="O185" i="12"/>
  <c r="O203" i="12"/>
  <c r="O248" i="12"/>
  <c r="K210" i="12"/>
  <c r="K124" i="12"/>
  <c r="K374" i="12"/>
  <c r="K248" i="12"/>
  <c r="K81" i="12"/>
  <c r="I431" i="12"/>
  <c r="S248" i="12" l="1"/>
  <c r="W244" i="12"/>
  <c r="F374" i="12"/>
  <c r="G158" i="12"/>
  <c r="M374" i="12"/>
  <c r="W374" i="12"/>
  <c r="S242" i="12"/>
  <c r="S374" i="12"/>
  <c r="Q374" i="12"/>
  <c r="O374" i="12"/>
  <c r="AA81" i="12"/>
  <c r="AA235" i="12"/>
  <c r="AA96" i="12"/>
  <c r="U242" i="12"/>
  <c r="Y248" i="12"/>
  <c r="AA375" i="12"/>
  <c r="AA210" i="12"/>
  <c r="AA203" i="12"/>
  <c r="AA160" i="12"/>
  <c r="AA247" i="12"/>
  <c r="AA222" i="12"/>
  <c r="G374" i="12"/>
  <c r="AA399" i="12"/>
  <c r="AA376" i="12"/>
  <c r="AA431" i="12"/>
  <c r="I158" i="12"/>
  <c r="AA155" i="12"/>
  <c r="AA124" i="12"/>
  <c r="F373" i="12"/>
  <c r="E374" i="12"/>
  <c r="I374" i="12"/>
  <c r="K154" i="12"/>
  <c r="K165" i="12"/>
  <c r="Y154" i="12"/>
  <c r="S154" i="12"/>
  <c r="Q165" i="12"/>
  <c r="I165" i="12"/>
  <c r="W154" i="12"/>
  <c r="O154" i="12"/>
  <c r="Q154" i="12"/>
  <c r="M154" i="12"/>
  <c r="G154" i="12"/>
  <c r="U154" i="12"/>
  <c r="I248" i="12"/>
  <c r="I246" i="12" s="1"/>
  <c r="G248" i="12"/>
  <c r="I244" i="12"/>
  <c r="G243" i="12"/>
  <c r="Y244" i="12"/>
  <c r="U248" i="12"/>
  <c r="Y242" i="12"/>
  <c r="M248" i="12"/>
  <c r="W248" i="12"/>
  <c r="Q248" i="12"/>
  <c r="M244" i="12"/>
  <c r="O246" i="12"/>
  <c r="G185" i="12"/>
  <c r="K246" i="12"/>
  <c r="K185" i="12"/>
  <c r="O165" i="12"/>
  <c r="G165" i="12"/>
  <c r="Y246" i="12"/>
  <c r="Y373" i="12"/>
  <c r="W243" i="12"/>
  <c r="W242" i="12"/>
  <c r="W373" i="12"/>
  <c r="U243" i="12"/>
  <c r="U373" i="12"/>
  <c r="S244" i="12"/>
  <c r="S246" i="12"/>
  <c r="Q242" i="12"/>
  <c r="Q244" i="12"/>
  <c r="O242" i="12"/>
  <c r="O244" i="12"/>
  <c r="K244" i="12"/>
  <c r="K373" i="12"/>
  <c r="M373" i="12" l="1"/>
  <c r="G373" i="12"/>
  <c r="S373" i="12"/>
  <c r="Q373" i="12"/>
  <c r="O373" i="12"/>
  <c r="U246" i="12"/>
  <c r="I373" i="12"/>
  <c r="AA158" i="12"/>
  <c r="AA244" i="12"/>
  <c r="I154" i="12"/>
  <c r="AA248" i="12"/>
  <c r="I243" i="12"/>
  <c r="AA374" i="12"/>
  <c r="E373" i="12"/>
  <c r="G246" i="12"/>
  <c r="Y243" i="12"/>
  <c r="W246" i="12"/>
  <c r="M246" i="12"/>
  <c r="Q246" i="12"/>
  <c r="M243" i="12"/>
  <c r="M185" i="12"/>
  <c r="G242" i="12"/>
  <c r="I185" i="12"/>
  <c r="K242" i="12"/>
  <c r="U250" i="12"/>
  <c r="S243" i="12"/>
  <c r="Q243" i="12"/>
  <c r="O243" i="12"/>
  <c r="K243" i="12"/>
  <c r="AA154" i="12" l="1"/>
  <c r="AA373" i="12"/>
  <c r="AA243" i="12"/>
  <c r="AA246" i="12"/>
  <c r="AA185" i="12"/>
  <c r="M242" i="12"/>
  <c r="W250" i="12"/>
  <c r="Y250" i="12"/>
  <c r="G250" i="12"/>
  <c r="Q250" i="12"/>
  <c r="I242" i="12"/>
  <c r="U252" i="12"/>
  <c r="S250" i="12"/>
  <c r="O250" i="12"/>
  <c r="K250" i="12"/>
  <c r="AA242" i="12" l="1"/>
  <c r="M250" i="12"/>
  <c r="W252" i="12"/>
  <c r="Y252" i="12"/>
  <c r="G252" i="12"/>
  <c r="Q252" i="12"/>
  <c r="I250" i="12"/>
  <c r="S252" i="12"/>
  <c r="O252" i="12"/>
  <c r="K252" i="12"/>
  <c r="M252" i="12" l="1"/>
  <c r="AA250" i="12"/>
  <c r="I252" i="12"/>
  <c r="N367" i="12" l="1"/>
  <c r="P367" i="12" l="1"/>
  <c r="R367" i="12" l="1"/>
  <c r="T367" i="12" l="1"/>
  <c r="V104" i="12"/>
  <c r="X104" i="12" l="1"/>
  <c r="V367" i="12"/>
  <c r="X367" i="12" l="1"/>
  <c r="Z104" i="12"/>
  <c r="AB104" i="12" l="1"/>
  <c r="Z367" i="12"/>
  <c r="V98" i="12"/>
  <c r="X98" i="12" l="1"/>
  <c r="V75" i="12"/>
  <c r="V74" i="12"/>
  <c r="X75" i="12" l="1"/>
  <c r="Z98" i="12"/>
  <c r="X74" i="12"/>
  <c r="AB98" i="12" l="1"/>
  <c r="Z74" i="12"/>
  <c r="Z75" i="12"/>
  <c r="V70" i="12"/>
  <c r="AB74" i="12" l="1"/>
  <c r="AB75" i="12"/>
  <c r="X70" i="12"/>
  <c r="Z70" i="12" l="1"/>
  <c r="Z106" i="12"/>
  <c r="Z100" i="12"/>
  <c r="Z95" i="12"/>
  <c r="Z90" i="12"/>
  <c r="Z89" i="12"/>
  <c r="X106" i="12"/>
  <c r="X95" i="12"/>
  <c r="X87" i="12"/>
  <c r="Z431" i="12"/>
  <c r="Z414" i="12"/>
  <c r="Z384" i="12"/>
  <c r="X431" i="12"/>
  <c r="X414" i="12"/>
  <c r="X384" i="12"/>
  <c r="T431" i="12"/>
  <c r="R431" i="12"/>
  <c r="P431" i="12"/>
  <c r="N431" i="12"/>
  <c r="L431" i="12"/>
  <c r="J431" i="12"/>
  <c r="Z139" i="12"/>
  <c r="Z62" i="12"/>
  <c r="Z23" i="12"/>
  <c r="X139" i="12"/>
  <c r="X100" i="12"/>
  <c r="X90" i="12"/>
  <c r="J72" i="12"/>
  <c r="Z305" i="12" l="1"/>
  <c r="X376" i="12"/>
  <c r="AB70" i="12"/>
  <c r="Z376" i="12"/>
  <c r="X155" i="12"/>
  <c r="Z155" i="12"/>
  <c r="X23" i="12"/>
  <c r="X62" i="12"/>
  <c r="X96" i="12"/>
  <c r="X132" i="12"/>
  <c r="Z132" i="12"/>
  <c r="Z130" i="12"/>
  <c r="X89" i="12"/>
  <c r="X38" i="12"/>
  <c r="Z96" i="12"/>
  <c r="Z133" i="12"/>
  <c r="Z138" i="12"/>
  <c r="X138" i="12"/>
  <c r="L72" i="12"/>
  <c r="T72" i="12"/>
  <c r="Z406" i="12"/>
  <c r="X406" i="12"/>
  <c r="Z38" i="12"/>
  <c r="Z87" i="12"/>
  <c r="X130" i="12"/>
  <c r="X133" i="12"/>
  <c r="X305" i="12" l="1"/>
  <c r="Z158" i="12"/>
  <c r="X158" i="12"/>
  <c r="X154" i="12"/>
  <c r="Z81" i="12"/>
  <c r="X400" i="12"/>
  <c r="X81" i="12"/>
  <c r="Z400" i="12"/>
  <c r="N72" i="12"/>
  <c r="R72" i="12"/>
  <c r="P72" i="12"/>
  <c r="Z154" i="12" l="1"/>
  <c r="X109" i="12"/>
  <c r="Z109" i="12"/>
  <c r="X160" i="12" l="1"/>
  <c r="Z160" i="12"/>
  <c r="Z165" i="12" l="1"/>
  <c r="X165" i="12"/>
  <c r="V414" i="12" l="1"/>
  <c r="V384" i="12"/>
  <c r="V431" i="12"/>
  <c r="V376" i="12" l="1"/>
  <c r="V106" i="12" l="1"/>
  <c r="V100" i="12" l="1"/>
  <c r="V96" i="12"/>
  <c r="V62" i="12" l="1"/>
  <c r="V406" i="12"/>
  <c r="V400" i="12" l="1"/>
  <c r="V23" i="12" l="1"/>
  <c r="V305" i="12" l="1"/>
  <c r="V89" i="12" l="1"/>
  <c r="V95" i="12"/>
  <c r="V87" i="12"/>
  <c r="V90" i="12"/>
  <c r="V38" i="12" l="1"/>
  <c r="V81" i="12" l="1"/>
  <c r="V109" i="12" l="1"/>
  <c r="V133" i="12"/>
  <c r="V130" i="12"/>
  <c r="V138" i="12"/>
  <c r="V132" i="12"/>
  <c r="V160" i="12" l="1"/>
  <c r="V139" i="12"/>
  <c r="V165" i="12" l="1"/>
  <c r="V155" i="12"/>
  <c r="V158" i="12" l="1"/>
  <c r="V154" i="12" l="1"/>
  <c r="F132" i="12" l="1"/>
  <c r="F130" i="12"/>
  <c r="E132" i="12"/>
  <c r="V102" i="12" l="1"/>
  <c r="V108" i="12"/>
  <c r="Z76" i="12"/>
  <c r="X76" i="12"/>
  <c r="Z72" i="12"/>
  <c r="X72" i="12"/>
  <c r="V72" i="12"/>
  <c r="V76" i="12"/>
  <c r="H384" i="12"/>
  <c r="F138" i="12"/>
  <c r="H414" i="12"/>
  <c r="H431" i="12"/>
  <c r="F133" i="12"/>
  <c r="F81" i="12"/>
  <c r="E130" i="12"/>
  <c r="E138" i="12"/>
  <c r="E133" i="12"/>
  <c r="E81" i="12"/>
  <c r="H399" i="12" l="1"/>
  <c r="AB431" i="12"/>
  <c r="AB72" i="12"/>
  <c r="AB399" i="12"/>
  <c r="H376" i="12"/>
  <c r="H375" i="12"/>
  <c r="Z73" i="12"/>
  <c r="E109" i="12"/>
  <c r="F109" i="12"/>
  <c r="V73" i="12"/>
  <c r="X73" i="12"/>
  <c r="X108" i="12"/>
  <c r="X102" i="12"/>
  <c r="AB375" i="12" l="1"/>
  <c r="E160" i="12"/>
  <c r="F124" i="12"/>
  <c r="E124" i="12"/>
  <c r="Z102" i="12"/>
  <c r="Z108" i="12"/>
  <c r="E165" i="12" l="1"/>
  <c r="H130" i="12" l="1"/>
  <c r="H138" i="12"/>
  <c r="H133" i="12"/>
  <c r="H132" i="12"/>
  <c r="H81" i="12" l="1"/>
  <c r="H109" i="12" l="1"/>
  <c r="AB236" i="12" l="1"/>
  <c r="H160" i="12"/>
  <c r="H165" i="12" s="1"/>
  <c r="H124" i="12"/>
  <c r="AB235" i="12" l="1"/>
  <c r="AB124" i="12"/>
  <c r="AB229" i="12" l="1"/>
  <c r="AB224" i="12" l="1"/>
  <c r="AB222" i="12" l="1"/>
  <c r="AB187" i="12"/>
  <c r="AB247" i="12"/>
  <c r="AB185" i="12" l="1"/>
  <c r="AB246" i="12"/>
  <c r="AB248" i="12"/>
  <c r="AB242" i="12" l="1"/>
  <c r="AB250" i="12" l="1"/>
  <c r="F160" i="12"/>
  <c r="F165" i="12" l="1"/>
  <c r="L384" i="12" l="1"/>
  <c r="P384" i="12"/>
  <c r="T384" i="12"/>
  <c r="L414" i="12"/>
  <c r="P414" i="12"/>
  <c r="T414" i="12"/>
  <c r="N384" i="12"/>
  <c r="R384" i="12"/>
  <c r="N414" i="12"/>
  <c r="R414" i="12"/>
  <c r="R376" i="12" l="1"/>
  <c r="P376" i="12"/>
  <c r="N376" i="12"/>
  <c r="L376" i="12"/>
  <c r="T376" i="12"/>
  <c r="L406" i="12"/>
  <c r="P406" i="12"/>
  <c r="T406" i="12"/>
  <c r="R406" i="12"/>
  <c r="N406" i="12"/>
  <c r="P400" i="12" l="1"/>
  <c r="L400" i="12"/>
  <c r="N400" i="12"/>
  <c r="R400" i="12"/>
  <c r="T400" i="12"/>
  <c r="J414" i="12" l="1"/>
  <c r="J384" i="12"/>
  <c r="J376" i="12" l="1"/>
  <c r="AB376" i="12" s="1"/>
  <c r="AB384" i="12"/>
  <c r="AB414" i="12"/>
  <c r="J406" i="12"/>
  <c r="AB406" i="12" l="1"/>
  <c r="J400" i="12"/>
  <c r="AB400" i="12" l="1"/>
  <c r="J106" i="12" l="1"/>
  <c r="J96" i="12"/>
  <c r="J100" i="12"/>
  <c r="J102" i="12" l="1"/>
  <c r="J108" i="12"/>
  <c r="J133" i="12" l="1"/>
  <c r="J62" i="12"/>
  <c r="J90" i="12"/>
  <c r="J139" i="12"/>
  <c r="J155" i="12" l="1"/>
  <c r="J158" i="12" l="1"/>
  <c r="J154" i="12" s="1"/>
  <c r="J89" i="12" l="1"/>
  <c r="J38" i="12"/>
  <c r="J87" i="12"/>
  <c r="J132" i="12" l="1"/>
  <c r="J76" i="12"/>
  <c r="J130" i="12"/>
  <c r="J73" i="12" l="1"/>
  <c r="J95" i="12" l="1"/>
  <c r="J23" i="12"/>
  <c r="J305" i="12" l="1"/>
  <c r="J81" i="12"/>
  <c r="J109" i="12" l="1"/>
  <c r="J160" i="12" l="1"/>
  <c r="J165" i="12" l="1"/>
  <c r="J138" i="12"/>
  <c r="T133" i="12" l="1"/>
  <c r="R133" i="12"/>
  <c r="P133" i="12"/>
  <c r="N133" i="12"/>
  <c r="T106" i="12"/>
  <c r="R106" i="12"/>
  <c r="P106" i="12"/>
  <c r="N106" i="12"/>
  <c r="T108" i="12"/>
  <c r="R108" i="12"/>
  <c r="P108" i="12"/>
  <c r="N108" i="12"/>
  <c r="T100" i="12"/>
  <c r="R100" i="12"/>
  <c r="P100" i="12"/>
  <c r="N100" i="12"/>
  <c r="T62" i="12"/>
  <c r="R62" i="12"/>
  <c r="P62" i="12"/>
  <c r="N62" i="12"/>
  <c r="T38" i="12"/>
  <c r="R38" i="12"/>
  <c r="P38" i="12"/>
  <c r="N38" i="12"/>
  <c r="T95" i="12"/>
  <c r="R95" i="12"/>
  <c r="P95" i="12"/>
  <c r="N95" i="12"/>
  <c r="T90" i="12"/>
  <c r="R90" i="12"/>
  <c r="P90" i="12"/>
  <c r="N90" i="12"/>
  <c r="P87" i="12" l="1"/>
  <c r="P23" i="12"/>
  <c r="T23" i="12"/>
  <c r="T87" i="12"/>
  <c r="P89" i="12"/>
  <c r="T89" i="12"/>
  <c r="N96" i="12"/>
  <c r="N102" i="12"/>
  <c r="R96" i="12"/>
  <c r="R102" i="12"/>
  <c r="N23" i="12"/>
  <c r="N87" i="12"/>
  <c r="R87" i="12"/>
  <c r="R23" i="12"/>
  <c r="N89" i="12"/>
  <c r="R89" i="12"/>
  <c r="P96" i="12"/>
  <c r="P102" i="12"/>
  <c r="T96" i="12"/>
  <c r="T102" i="12"/>
  <c r="P132" i="12"/>
  <c r="P138" i="12"/>
  <c r="R132" i="12"/>
  <c r="R138" i="12"/>
  <c r="T132" i="12"/>
  <c r="T138" i="12"/>
  <c r="N132" i="12"/>
  <c r="N138" i="12"/>
  <c r="R305" i="12" l="1"/>
  <c r="P305" i="12"/>
  <c r="N305" i="12"/>
  <c r="T305" i="12"/>
  <c r="R81" i="12"/>
  <c r="T81" i="12"/>
  <c r="N81" i="12"/>
  <c r="P81" i="12"/>
  <c r="P109" i="12" l="1"/>
  <c r="N109" i="12"/>
  <c r="N76" i="12"/>
  <c r="P76" i="12"/>
  <c r="R109" i="12"/>
  <c r="T109" i="12"/>
  <c r="R76" i="12"/>
  <c r="T76" i="12"/>
  <c r="R160" i="12" l="1"/>
  <c r="N73" i="12"/>
  <c r="R73" i="12"/>
  <c r="P160" i="12"/>
  <c r="T160" i="12"/>
  <c r="P73" i="12"/>
  <c r="T73" i="12"/>
  <c r="N160" i="12"/>
  <c r="N165" i="12" l="1"/>
  <c r="P165" i="12"/>
  <c r="T165" i="12"/>
  <c r="R165" i="12"/>
  <c r="L106" i="12" l="1"/>
  <c r="AB106" i="12" l="1"/>
  <c r="L100" i="12" l="1"/>
  <c r="AB100" i="12" l="1"/>
  <c r="L102" i="12"/>
  <c r="L62" i="12"/>
  <c r="AB102" i="12" l="1"/>
  <c r="AB62" i="12"/>
  <c r="L90" i="12" l="1"/>
  <c r="L95" i="12"/>
  <c r="AB90" i="12" l="1"/>
  <c r="AB95" i="12"/>
  <c r="L89" i="12"/>
  <c r="L23" i="12"/>
  <c r="L133" i="12"/>
  <c r="L138" i="12"/>
  <c r="L305" i="12" l="1"/>
  <c r="AB23" i="12"/>
  <c r="AB89" i="12"/>
  <c r="AB133" i="12"/>
  <c r="AB138" i="12"/>
  <c r="L132" i="12"/>
  <c r="AB132" i="12" l="1"/>
  <c r="L108" i="12" l="1"/>
  <c r="L96" i="12"/>
  <c r="AB96" i="12" l="1"/>
  <c r="AB108" i="12"/>
  <c r="L38" i="12" l="1"/>
  <c r="L87" i="12"/>
  <c r="AB87" i="12" l="1"/>
  <c r="AB38" i="12"/>
  <c r="L76" i="12"/>
  <c r="L81" i="12"/>
  <c r="AB81" i="12" l="1"/>
  <c r="AB76" i="12"/>
  <c r="L73" i="12"/>
  <c r="L109" i="12"/>
  <c r="AB109" i="12" l="1"/>
  <c r="AB73" i="12"/>
  <c r="L160" i="12"/>
  <c r="L165" i="12" l="1"/>
  <c r="AB160" i="12"/>
  <c r="L139" i="12" l="1"/>
  <c r="L130" i="12"/>
  <c r="L155" i="12" l="1"/>
  <c r="L158" i="12" l="1"/>
  <c r="N139" i="12"/>
  <c r="N130" i="12"/>
  <c r="L154" i="12" l="1"/>
  <c r="N155" i="12"/>
  <c r="N158" i="12" l="1"/>
  <c r="N154" i="12"/>
  <c r="P139" i="12" l="1"/>
  <c r="P130" i="12"/>
  <c r="P155" i="12" l="1"/>
  <c r="P158" i="12" l="1"/>
  <c r="P154" i="12"/>
  <c r="R139" i="12" l="1"/>
  <c r="R130" i="12"/>
  <c r="R155" i="12" l="1"/>
  <c r="R158" i="12" l="1"/>
  <c r="R154" i="12"/>
  <c r="T139" i="12" l="1"/>
  <c r="T130" i="12"/>
  <c r="T155" i="12" l="1"/>
  <c r="AB139" i="12"/>
  <c r="AB130" i="12"/>
  <c r="T158" i="12" l="1"/>
  <c r="AB155" i="12"/>
  <c r="AB158" i="12" l="1"/>
  <c r="T154" i="12"/>
  <c r="AB154" i="12" l="1"/>
  <c r="D154" i="12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<sst xmlns="http://schemas.openxmlformats.org/spreadsheetml/2006/main" count="1378" uniqueCount="717">
  <si>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</si>
  <si>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</si>
  <si>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</si>
  <si>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</si>
  <si>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</si>
  <si>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</si>
  <si>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</si>
  <si>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</si>
  <si>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</si>
  <si>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</si>
  <si>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</si>
  <si>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</si>
  <si>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</si>
  <si>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</si>
  <si>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</si>
  <si>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</si>
  <si>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</si>
  <si>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</si>
  <si>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</si>
  <si>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</si>
  <si>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</si>
  <si>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</si>
  <si>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</si>
  <si>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</si>
  <si>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</si>
  <si>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</si>
  <si>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</si>
  <si>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</si>
  <si>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</si>
  <si>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</si>
  <si>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</si>
  <si>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</si>
  <si>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</si>
  <si>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</si>
  <si>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</si>
  <si>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</si>
  <si>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</si>
  <si>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</si>
  <si>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</si>
  <si>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</si>
  <si>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</si>
  <si>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</si>
  <si>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</si>
  <si>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</si>
  <si>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</si>
  <si>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</si>
  <si>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</si>
  <si>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</si>
  <si>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</si>
  <si>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</si>
  <si>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</si>
  <si>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</si>
  <si>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</si>
  <si>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</si>
  <si>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</si>
  <si>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</si>
  <si>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</si>
  <si>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</si>
  <si>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</si>
  <si>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</si>
  <si>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</si>
  <si>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</si>
  <si>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</si>
  <si>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</si>
  <si>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</si>
  <si>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</si>
  <si>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</si>
  <si>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</si>
  <si>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</si>
  <si>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</si>
  <si>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</si>
  <si>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</si>
  <si>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</si>
  <si>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</si>
  <si>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</si>
  <si>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</si>
  <si>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</si>
  <si>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</si>
  <si>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</si>
  <si>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</si>
  <si>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</si>
  <si>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</si>
  <si>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</si>
  <si>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</si>
  <si>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</si>
  <si>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</si>
  <si>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</si>
  <si>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</si>
  <si>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</si>
  <si>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</si>
  <si>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</si>
  <si>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</si>
  <si>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</si>
  <si>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</si>
  <si>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</si>
  <si>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</si>
  <si>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</si>
  <si>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</si>
  <si>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</si>
  <si>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</si>
  <si>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</si>
  <si>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</si>
  <si>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</si>
  <si>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</si>
  <si>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</si>
  <si>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</si>
  <si>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</si>
  <si>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</si>
  <si>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</si>
  <si>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</si>
  <si>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</si>
  <si>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</si>
  <si>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</si>
  <si>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</si>
  <si>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</si>
  <si>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</si>
  <si>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</si>
  <si>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</si>
  <si>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</si>
  <si>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</si>
  <si>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</si>
  <si>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</si>
  <si>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</si>
  <si>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</si>
  <si>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</si>
  <si>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</si>
  <si>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</si>
  <si>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</si>
  <si>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</si>
  <si>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</si>
  <si>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</si>
  <si>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</si>
  <si>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</si>
  <si>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</si>
  <si>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</si>
  <si>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</si>
  <si>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</si>
  <si>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</si>
  <si>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</si>
  <si>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</si>
  <si>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</si>
  <si>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</si>
  <si>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</si>
  <si>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</si>
  <si>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</si>
  <si>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</si>
  <si>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</si>
  <si>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</si>
  <si>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</si>
  <si>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</si>
  <si>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</si>
  <si>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</si>
  <si>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</si>
  <si>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</si>
  <si>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</si>
  <si>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</si>
  <si>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</si>
  <si>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</si>
  <si>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</si>
  <si>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</si>
  <si>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</si>
  <si>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</si>
  <si>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</si>
  <si>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</si>
  <si>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</si>
  <si>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</si>
  <si>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</si>
  <si>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</si>
  <si>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</si>
  <si>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</si>
  <si>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</si>
  <si>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</si>
  <si>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</si>
  <si>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</si>
  <si>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</si>
  <si>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</si>
  <si>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</si>
  <si>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</si>
  <si>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</si>
  <si>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</si>
  <si>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</si>
  <si>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</si>
  <si>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</si>
  <si>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</si>
  <si>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</si>
  <si>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</si>
  <si>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</si>
  <si>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</si>
  <si>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</si>
  <si>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</si>
  <si>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</si>
  <si>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</si>
  <si>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</si>
  <si>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</si>
  <si>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</si>
  <si>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</si>
  <si>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</si>
  <si>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</si>
  <si>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</si>
  <si>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</si>
  <si>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</si>
  <si>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</si>
  <si>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</si>
  <si>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</si>
  <si>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</si>
  <si>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</si>
  <si>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</si>
  <si>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</si>
  <si>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</si>
  <si>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</si>
  <si>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</si>
  <si>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</si>
  <si>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</si>
  <si>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</si>
  <si>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</si>
  <si>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</si>
  <si>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</si>
  <si>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</si>
  <si>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</si>
  <si>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</si>
  <si>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</si>
  <si>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</si>
  <si>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</si>
  <si>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</si>
  <si>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</si>
  <si>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</si>
  <si>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</si>
  <si>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</si>
  <si>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</si>
  <si>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</si>
  <si>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</si>
  <si>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</si>
  <si>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</si>
  <si>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</si>
  <si>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</si>
  <si>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</si>
  <si>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</si>
  <si>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</si>
  <si>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</si>
  <si>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</si>
  <si>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</si>
  <si>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</si>
  <si>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</si>
  <si>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</si>
  <si>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</si>
  <si>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</si>
  <si>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</si>
  <si>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</si>
  <si>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</si>
  <si>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</si>
  <si>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</si>
  <si>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</si>
  <si>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</si>
  <si>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</si>
  <si>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</si>
  <si>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</si>
  <si>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</si>
  <si>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</si>
  <si>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</si>
  <si>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</si>
  <si>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</si>
  <si>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</si>
  <si>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</si>
  <si>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</si>
  <si>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</si>
  <si>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</si>
  <si>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</si>
  <si>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</si>
  <si>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</si>
  <si>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</si>
  <si>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</si>
  <si>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</si>
  <si>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</si>
  <si>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</si>
  <si>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</si>
  <si>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</si>
  <si>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</si>
  <si>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</si>
  <si>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</si>
  <si>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</si>
  <si>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</si>
  <si>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</si>
  <si>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</si>
  <si>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</si>
  <si>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</si>
  <si>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</si>
  <si>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</si>
  <si>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</si>
  <si>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</si>
  <si>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</si>
  <si>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</si>
  <si>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</si>
  <si>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</si>
  <si>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</si>
  <si>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</si>
  <si>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</si>
  <si>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</si>
  <si>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</si>
  <si>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</si>
  <si>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</si>
  <si>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</si>
  <si>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</si>
  <si>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</si>
  <si>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</si>
  <si>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</si>
  <si>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</si>
  <si>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</si>
  <si>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</si>
  <si>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</si>
  <si>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</si>
  <si>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</si>
  <si>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</si>
  <si>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</si>
  <si>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</si>
  <si>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</si>
  <si>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</si>
  <si>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</si>
  <si>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</si>
  <si>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</si>
  <si>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</si>
  <si>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</si>
  <si>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</si>
  <si>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</si>
  <si>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</si>
  <si>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</si>
  <si>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</si>
  <si>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</si>
  <si>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</si>
  <si>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</si>
  <si>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</si>
  <si>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</si>
  <si>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</si>
  <si>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</si>
  <si>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</si>
  <si>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</si>
  <si>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</si>
  <si>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</si>
  <si>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</si>
  <si>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</si>
  <si>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</si>
  <si>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</si>
  <si>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</si>
  <si>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</si>
  <si>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</si>
  <si>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</si>
  <si>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</si>
  <si>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</si>
  <si>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</si>
  <si>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</si>
  <si>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</si>
  <si>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</si>
  <si>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</si>
  <si>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</si>
  <si>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</si>
  <si>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</si>
  <si>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</si>
  <si>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</si>
  <si>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</si>
  <si>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</si>
  <si>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</si>
  <si>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</si>
  <si>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</si>
  <si>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</si>
  <si>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</si>
  <si>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</si>
  <si>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</si>
  <si>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</si>
  <si>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</si>
  <si>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</si>
  <si>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</si>
  <si>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</si>
  <si>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</si>
  <si>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</si>
  <si>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</si>
  <si>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</si>
  <si>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</si>
  <si>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</si>
  <si>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</si>
  <si>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</si>
  <si>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</si>
  <si>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</si>
  <si>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</si>
  <si>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</si>
  <si>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</si>
  <si>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</si>
  <si>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</si>
  <si>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</si>
  <si>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</si>
  <si>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</si>
  <si>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</si>
  <si>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</si>
  <si>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</si>
  <si>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</si>
  <si>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</si>
  <si>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</si>
  <si>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</si>
  <si>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</si>
  <si>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</si>
  <si>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</si>
  <si>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</si>
  <si>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</si>
  <si>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</si>
  <si>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</si>
  <si>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</si>
  <si>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</si>
  <si>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</si>
  <si>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</si>
  <si>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</si>
  <si>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</si>
  <si>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</si>
  <si>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</si>
  <si>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</si>
  <si>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</si>
  <si>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</si>
  <si>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</si>
  <si>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</si>
  <si>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</si>
  <si>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</si>
  <si>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</si>
  <si>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</si>
  <si>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</si>
  <si>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</si>
  <si>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</si>
  <si>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</si>
  <si>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</si>
  <si>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</si>
  <si>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</si>
  <si>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</si>
  <si>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</si>
  <si>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</si>
  <si>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</si>
  <si>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</si>
  <si>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</si>
  <si>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</si>
  <si>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</si>
  <si>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</si>
  <si>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</si>
  <si>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</si>
  <si>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</si>
  <si>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</si>
  <si>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</si>
  <si>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</si>
  <si>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</si>
  <si>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</si>
  <si>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</si>
  <si>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</si>
  <si>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</si>
  <si>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</si>
  <si>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</si>
  <si>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</si>
  <si>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</si>
  <si>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</si>
  <si>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</si>
  <si>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</si>
  <si>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</si>
  <si>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</si>
  <si>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</si>
  <si>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</si>
  <si>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</si>
  <si>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</si>
  <si>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</si>
  <si>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</si>
  <si>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</si>
  <si>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</si>
  <si>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</si>
  <si>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</si>
  <si>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</si>
  <si>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</si>
  <si>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</si>
  <si>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</si>
  <si>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</si>
  <si>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</si>
  <si>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</si>
  <si>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</si>
  <si>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</si>
  <si>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</si>
  <si>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</si>
  <si>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</si>
  <si>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</si>
  <si>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</si>
  <si>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</si>
  <si>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</si>
  <si>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</si>
  <si>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</si>
  <si>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</si>
  <si>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</si>
  <si>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</si>
  <si>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</si>
  <si>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</si>
  <si>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</si>
  <si>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</si>
  <si>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</si>
  <si>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</si>
  <si>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</si>
  <si>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</si>
  <si>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</si>
  <si>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</si>
  <si>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</si>
  <si>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</si>
  <si>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</si>
  <si>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</si>
  <si>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</si>
  <si>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</si>
  <si>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</si>
  <si>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</si>
  <si>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</si>
  <si>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</si>
  <si>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</si>
  <si>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</si>
  <si>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</si>
  <si>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</si>
  <si>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</si>
  <si>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</si>
  <si>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</si>
  <si>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</si>
  <si>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</si>
  <si>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</si>
  <si>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</si>
  <si>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</si>
  <si>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</si>
  <si>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</si>
  <si>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</si>
  <si>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</si>
  <si>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</si>
  <si>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</si>
  <si>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</si>
  <si>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</si>
  <si>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</si>
  <si>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</si>
  <si>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</si>
  <si>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</si>
  <si>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</si>
  <si>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</si>
  <si>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</si>
  <si>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</si>
  <si>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</si>
  <si>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</si>
  <si>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</si>
  <si>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</si>
  <si>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</si>
  <si>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</si>
  <si>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</si>
  <si>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</si>
  <si>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</si>
  <si>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</si>
  <si>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</si>
  <si>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</si>
  <si>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</si>
  <si>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</si>
  <si>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</si>
  <si>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</si>
  <si>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</si>
  <si>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</si>
  <si>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</si>
  <si>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</si>
  <si>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</si>
  <si>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</si>
  <si>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</si>
  <si>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</si>
  <si>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</si>
  <si>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</si>
  <si>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</si>
  <si>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</si>
  <si>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</si>
  <si>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</si>
  <si>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</si>
  <si>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</si>
  <si>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</si>
  <si>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</si>
  <si>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</si>
  <si>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</si>
  <si>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</si>
  <si>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</si>
  <si>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</si>
  <si>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</si>
  <si>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</si>
  <si>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</si>
  <si>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</si>
  <si>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</si>
  <si>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</si>
  <si>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</si>
  <si>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</si>
  <si>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</si>
  <si>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</si>
  <si>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</si>
  <si>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</si>
  <si>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</si>
  <si>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</si>
  <si>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</si>
  <si>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</si>
  <si>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</si>
  <si>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</si>
  <si>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</si>
  <si>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</si>
  <si>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</si>
  <si>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</si>
  <si>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</si>
  <si>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</si>
  <si>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</si>
  <si>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</si>
  <si>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</si>
  <si>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</si>
  <si>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</si>
  <si>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</si>
  <si>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</si>
  <si>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</si>
  <si>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</si>
  <si>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</si>
  <si>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</si>
  <si>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</si>
  <si>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</si>
  <si>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</si>
  <si>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</si>
  <si>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</si>
  <si>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</si>
  <si>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</si>
  <si>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</si>
  <si>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</si>
  <si>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</si>
  <si>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</si>
  <si>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</si>
  <si>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</si>
  <si>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</si>
  <si>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</si>
  <si>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</si>
  <si>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</si>
  <si>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</si>
  <si>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</si>
  <si>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</si>
  <si>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</si>
  <si>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</si>
  <si>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</si>
  <si>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</si>
  <si>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</si>
  <si>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</si>
  <si>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</si>
  <si>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</si>
  <si>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</si>
  <si>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</si>
  <si>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</si>
  <si>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</si>
  <si>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</si>
  <si>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</si>
  <si>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</si>
  <si>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</si>
  <si>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</si>
  <si>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</si>
  <si>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</si>
  <si>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</si>
  <si>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</si>
  <si>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</si>
  <si>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</si>
  <si>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</si>
  <si>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</si>
  <si>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</si>
  <si>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</si>
  <si>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</si>
  <si>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</si>
  <si>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</si>
  <si>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</si>
  <si>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</si>
  <si>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</si>
  <si>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</si>
  <si>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</si>
  <si>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</si>
  <si>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</si>
  <si>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</si>
  <si>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</si>
  <si>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</si>
  <si>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</si>
  <si>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</si>
  <si>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</si>
  <si>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</si>
  <si>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</si>
  <si>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</si>
  <si>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</si>
  <si>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</si>
  <si>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</si>
  <si>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</si>
  <si>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</si>
  <si>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</si>
  <si>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</si>
  <si>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</si>
  <si>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</si>
  <si>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</si>
  <si>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</si>
  <si>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</si>
  <si>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</si>
  <si>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</si>
  <si>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</si>
  <si>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</si>
  <si>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</si>
  <si>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</si>
  <si>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</si>
  <si>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</si>
  <si>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</si>
  <si>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</si>
  <si>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</si>
  <si>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Вологодская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</si>
  <si>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</si>
  <si>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</si>
  <si>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</si>
  <si>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</si>
  <si>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</si>
  <si>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</si>
  <si>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</si>
  <si>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</si>
  <si>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</si>
  <si>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</si>
  <si>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</si>
  <si>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</si>
  <si>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</si>
  <si>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</si>
  <si>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</si>
  <si>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</si>
  <si>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</si>
  <si>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  филиал "Вологдаэнерго"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</si>
</sst>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%"/>
    <numFmt numFmtId="168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7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8" fontId="39" fillId="24" borderId="10" xfId="43" applyNumberFormat="1" applyFont="1" applyFill="1" applyBorder="1" applyAlignment="1">
      <alignment horizontal="center" vertical="center"/>
    </xf>
    <xf numFmtId="168" fontId="39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31" fillId="24" borderId="10" xfId="0" applyNumberFormat="1" applyFont="1" applyFill="1" applyBorder="1" applyAlignment="1">
      <alignment horizontal="center" vertical="center"/>
    </xf>
    <xf numFmtId="168" fontId="2" fillId="24" borderId="10" xfId="43" applyNumberFormat="1" applyFont="1" applyFill="1" applyBorder="1" applyAlignment="1">
      <alignment vertical="center"/>
    </xf>
    <xf numFmtId="168" fontId="2" fillId="24" borderId="10" xfId="43" applyNumberFormat="1" applyFont="1" applyFill="1" applyBorder="1" applyAlignment="1">
      <alignment horizontal="center" vertical="center"/>
    </xf>
    <xf numFmtId="168" fontId="42" fillId="24" borderId="10" xfId="43" applyNumberFormat="1" applyFont="1" applyFill="1" applyBorder="1" applyAlignment="1">
      <alignment horizontal="center" vertical="center"/>
    </xf>
    <xf numFmtId="168" fontId="42" fillId="24" borderId="10" xfId="0" applyNumberFormat="1" applyFont="1" applyFill="1" applyBorder="1" applyAlignment="1">
      <alignment horizontal="center" vertical="center"/>
    </xf>
    <xf numFmtId="168" fontId="43" fillId="24" borderId="0" xfId="43" applyNumberFormat="1" applyFont="1" applyFill="1" applyBorder="1" applyAlignment="1">
      <alignment vertical="center" wrapText="1"/>
    </xf>
    <xf numFmtId="168" fontId="43" fillId="24" borderId="0" xfId="43" applyNumberFormat="1" applyFont="1" applyFill="1" applyBorder="1" applyAlignment="1">
      <alignment horizontal="center" vertical="center" wrapText="1"/>
    </xf>
    <xf numFmtId="168" fontId="31" fillId="24" borderId="10" xfId="43" applyNumberFormat="1" applyFont="1" applyFill="1" applyBorder="1" applyAlignment="1">
      <alignment vertical="center" wrapText="1"/>
    </xf>
    <xf numFmtId="168" fontId="31" fillId="24" borderId="10" xfId="43" applyNumberFormat="1" applyFont="1" applyFill="1" applyBorder="1" applyAlignment="1">
      <alignment horizontal="center" vertical="center" wrapText="1"/>
    </xf>
    <xf numFmtId="168" fontId="32" fillId="24" borderId="10" xfId="43" applyNumberFormat="1" applyFont="1" applyFill="1" applyBorder="1" applyAlignment="1">
      <alignment horizontal="center" vertical="center" wrapText="1"/>
    </xf>
    <xf numFmtId="168" fontId="42" fillId="24" borderId="10" xfId="43" applyNumberFormat="1" applyFont="1" applyFill="1" applyBorder="1" applyAlignment="1">
      <alignment horizontal="center" vertical="center" wrapText="1"/>
    </xf>
    <xf numFmtId="168" fontId="31" fillId="24" borderId="10" xfId="0" quotePrefix="1" applyNumberFormat="1" applyFont="1" applyFill="1" applyBorder="1" applyAlignment="1">
      <alignment horizontal="center" vertical="center"/>
    </xf>
    <xf numFmtId="168" fontId="2" fillId="24" borderId="10" xfId="0" applyNumberFormat="1" applyFont="1" applyFill="1" applyBorder="1" applyAlignment="1">
      <alignment horizontal="center" vertical="center"/>
    </xf>
    <xf numFmtId="167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center" vertical="center"/>
    </xf>
    <xf numFmtId="167" fontId="1" fillId="24" borderId="10" xfId="43" applyNumberFormat="1" applyFont="1" applyFill="1" applyBorder="1" applyAlignment="1">
      <alignment horizontal="left" vertical="center" indent="3"/>
    </xf>
    <xf numFmtId="167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7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left" vertical="top" wrapText="1"/>
    </xf>
    <xf numFmtId="168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view="pageBreakPreview" zoomScale="90" zoomScaleNormal="10" zoomScaleSheetLayoutView="90" workbookViewId="0">
      <selection activeCell="C23" sqref="C23"/>
    </sheetView>
  </sheetViews>
  <sheetFormatPr defaultColWidth="10.28515625" defaultRowHeight="15.75" x14ac:dyDescent="0.25"/>
  <cols>
    <col min="1" max="1" width="11.5703125" style="2" customWidth="1"/>
    <col min="2" max="2" width="91.7109375" style="3" customWidth="1"/>
    <col min="3" max="3" width="12.28515625" style="33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8"/>
    </row>
    <row r="5" spans="1:28" ht="15.75" customHeight="1" x14ac:dyDescent="0.25">
      <c r="AB5" s="88"/>
    </row>
    <row r="6" spans="1:28" x14ac:dyDescent="0.25">
      <c r="A6" s="101" t="s">
        <v>691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</row>
    <row r="7" spans="1:28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</row>
    <row r="8" spans="1:28" ht="15.75" customHeight="1" x14ac:dyDescent="0.25">
      <c r="A8" s="103" t="s">
        <v>716</v>
      </c>
      <c r="B8" s="103"/>
      <c r="C8" s="103"/>
      <c r="D8" s="103"/>
      <c r="E8" s="103"/>
      <c r="F8" s="103"/>
      <c r="G8" s="103"/>
      <c r="H8" s="103"/>
      <c r="I8" s="103"/>
      <c r="J8" s="103"/>
    </row>
    <row r="9" spans="1:28" ht="21.75" customHeight="1" x14ac:dyDescent="0.25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3" t="s">
        <v>701</v>
      </c>
      <c r="B12" s="103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4" t="s">
        <v>699</v>
      </c>
      <c r="B14" s="104"/>
      <c r="G14" s="24"/>
      <c r="I14" s="25"/>
      <c r="K14" s="25"/>
      <c r="M14" s="25"/>
      <c r="O14" s="25"/>
      <c r="Q14" s="25"/>
      <c r="S14" s="25"/>
      <c r="U14" s="25"/>
      <c r="W14" s="25"/>
      <c r="Y14" s="25"/>
    </row>
    <row r="15" spans="1:28" ht="15.75" customHeight="1" x14ac:dyDescent="0.25">
      <c r="A15" s="105" t="s">
        <v>675</v>
      </c>
      <c r="B15" s="105"/>
    </row>
    <row r="16" spans="1:28" ht="15.75" customHeight="1" x14ac:dyDescent="0.25">
      <c r="A16" s="6"/>
      <c r="B16" s="6"/>
      <c r="C16" s="34"/>
      <c r="D16" s="6"/>
      <c r="E16" s="6"/>
      <c r="F16" s="6"/>
      <c r="G16" s="9"/>
    </row>
    <row r="17" spans="1:28" ht="15.75" customHeight="1" x14ac:dyDescent="0.25">
      <c r="A17" s="6"/>
      <c r="B17" s="6"/>
      <c r="C17" s="34"/>
      <c r="D17" s="6"/>
      <c r="E17" s="6"/>
      <c r="F17" s="6"/>
      <c r="G17" s="9"/>
    </row>
    <row r="18" spans="1:28" s="21" customFormat="1" ht="18.75" customHeight="1" x14ac:dyDescent="0.25">
      <c r="A18" s="99" t="s">
        <v>485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</row>
    <row r="19" spans="1:28" s="50" customFormat="1" ht="38.25" customHeight="1" x14ac:dyDescent="0.2">
      <c r="A19" s="106" t="s">
        <v>0</v>
      </c>
      <c r="B19" s="100" t="s">
        <v>1</v>
      </c>
      <c r="C19" s="100" t="s">
        <v>171</v>
      </c>
      <c r="D19" s="84" t="s">
        <v>703</v>
      </c>
      <c r="E19" s="84" t="s">
        <v>678</v>
      </c>
      <c r="F19" s="84" t="s">
        <v>677</v>
      </c>
      <c r="G19" s="98" t="s">
        <v>679</v>
      </c>
      <c r="H19" s="98"/>
      <c r="I19" s="96" t="s">
        <v>680</v>
      </c>
      <c r="J19" s="96"/>
      <c r="K19" s="98" t="s">
        <v>681</v>
      </c>
      <c r="L19" s="98"/>
      <c r="M19" s="96" t="s">
        <v>682</v>
      </c>
      <c r="N19" s="96"/>
      <c r="O19" s="98" t="s">
        <v>683</v>
      </c>
      <c r="P19" s="98"/>
      <c r="Q19" s="96" t="s">
        <v>684</v>
      </c>
      <c r="R19" s="96"/>
      <c r="S19" s="96" t="s">
        <v>685</v>
      </c>
      <c r="T19" s="96"/>
      <c r="U19" s="96" t="s">
        <v>686</v>
      </c>
      <c r="V19" s="96"/>
      <c r="W19" s="96" t="s">
        <v>687</v>
      </c>
      <c r="X19" s="96"/>
      <c r="Y19" s="96" t="s">
        <v>688</v>
      </c>
      <c r="Z19" s="96"/>
      <c r="AA19" s="96" t="s">
        <v>87</v>
      </c>
      <c r="AB19" s="96"/>
    </row>
    <row r="20" spans="1:28" s="51" customFormat="1" ht="59.25" customHeight="1" x14ac:dyDescent="0.2">
      <c r="A20" s="106"/>
      <c r="B20" s="100"/>
      <c r="C20" s="100"/>
      <c r="D20" s="87" t="s">
        <v>68</v>
      </c>
      <c r="E20" s="87" t="s">
        <v>68</v>
      </c>
      <c r="F20" s="87" t="s">
        <v>68</v>
      </c>
      <c r="G20" s="87" t="s">
        <v>676</v>
      </c>
      <c r="H20" s="87" t="s">
        <v>68</v>
      </c>
      <c r="I20" s="87" t="s">
        <v>676</v>
      </c>
      <c r="J20" s="87" t="s">
        <v>68</v>
      </c>
      <c r="K20" s="87" t="s">
        <v>676</v>
      </c>
      <c r="L20" s="87" t="s">
        <v>172</v>
      </c>
      <c r="M20" s="87" t="s">
        <v>676</v>
      </c>
      <c r="N20" s="87" t="s">
        <v>172</v>
      </c>
      <c r="O20" s="87" t="s">
        <v>676</v>
      </c>
      <c r="P20" s="87" t="s">
        <v>172</v>
      </c>
      <c r="Q20" s="87" t="s">
        <v>676</v>
      </c>
      <c r="R20" s="87" t="s">
        <v>172</v>
      </c>
      <c r="S20" s="87" t="s">
        <v>676</v>
      </c>
      <c r="T20" s="87" t="s">
        <v>172</v>
      </c>
      <c r="U20" s="87" t="s">
        <v>676</v>
      </c>
      <c r="V20" s="87" t="s">
        <v>172</v>
      </c>
      <c r="W20" s="87" t="s">
        <v>676</v>
      </c>
      <c r="X20" s="87" t="s">
        <v>172</v>
      </c>
      <c r="Y20" s="87" t="s">
        <v>676</v>
      </c>
      <c r="Z20" s="87" t="s">
        <v>172</v>
      </c>
      <c r="AA20" s="87" t="s">
        <v>676</v>
      </c>
      <c r="AB20" s="87" t="s">
        <v>172</v>
      </c>
    </row>
    <row r="21" spans="1:28" s="45" customFormat="1" x14ac:dyDescent="0.25">
      <c r="A21" s="31">
        <v>1</v>
      </c>
      <c r="B21" s="30">
        <v>2</v>
      </c>
      <c r="C21" s="40">
        <v>3</v>
      </c>
      <c r="D21" s="30">
        <v>4</v>
      </c>
      <c r="E21" s="30">
        <v>5</v>
      </c>
      <c r="F21" s="31" t="s">
        <v>704</v>
      </c>
      <c r="G21" s="30">
        <v>7</v>
      </c>
      <c r="H21" s="31" t="s">
        <v>705</v>
      </c>
      <c r="I21" s="30">
        <v>9</v>
      </c>
      <c r="J21" s="31" t="s">
        <v>706</v>
      </c>
      <c r="K21" s="30">
        <v>11</v>
      </c>
      <c r="L21" s="31" t="s">
        <v>707</v>
      </c>
      <c r="M21" s="30">
        <v>13</v>
      </c>
      <c r="N21" s="31" t="s">
        <v>708</v>
      </c>
      <c r="O21" s="30">
        <v>15</v>
      </c>
      <c r="P21" s="31" t="s">
        <v>709</v>
      </c>
      <c r="Q21" s="30">
        <v>17</v>
      </c>
      <c r="R21" s="31" t="s">
        <v>710</v>
      </c>
      <c r="S21" s="30">
        <v>19</v>
      </c>
      <c r="T21" s="31" t="s">
        <v>711</v>
      </c>
      <c r="U21" s="30">
        <v>21</v>
      </c>
      <c r="V21" s="31" t="s">
        <v>712</v>
      </c>
      <c r="W21" s="30">
        <v>23</v>
      </c>
      <c r="X21" s="31" t="s">
        <v>713</v>
      </c>
      <c r="Y21" s="30">
        <v>25</v>
      </c>
      <c r="Z21" s="31" t="s">
        <v>714</v>
      </c>
      <c r="AA21" s="30">
        <v>27</v>
      </c>
      <c r="AB21" s="31" t="s">
        <v>715</v>
      </c>
    </row>
    <row r="22" spans="1:28" s="10" customFormat="1" x14ac:dyDescent="0.25">
      <c r="A22" s="97" t="s">
        <v>99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</row>
    <row r="23" spans="1:28" s="10" customFormat="1" x14ac:dyDescent="0.25">
      <c r="A23" s="26" t="s">
        <v>8</v>
      </c>
      <c r="B23" s="18" t="s">
        <v>592</v>
      </c>
      <c r="C23" s="35" t="s">
        <v>317</v>
      </c>
      <c r="D23" s="56">
        <f>D24+D28+D29+D30+D31+D32+D33+D34+D37</f>
        <v>6436.46681016396</v>
      </c>
      <c r="E23" s="57">
        <v>6486.0181711665527</v>
      </c>
      <c r="F23" s="57">
        <v>7114.0101414451947</v>
      </c>
      <c r="G23" s="57">
        <f t="shared" ref="G23" si="0">G24+G28+G29+G30+G31+G32+G33+G34+G37</f>
        <v>6884.1079723668645</v>
      </c>
      <c r="H23" s="57">
        <v>6939.6140899013917</v>
      </c>
      <c r="I23" s="57">
        <f t="shared" ref="I23" si="1">I24+I28+I29+I30+I31+I32+I33+I34+I37</f>
        <v>6645.8201738772696</v>
      </c>
      <c r="J23" s="57">
        <f>J29+J31+J37</f>
        <v>7060.544773812001</v>
      </c>
      <c r="K23" s="57">
        <f t="shared" ref="K23" si="2">K24+K28+K29+K30+K31+K32+K33+K34+K37</f>
        <v>6467.4560047883269</v>
      </c>
      <c r="L23" s="57">
        <f>L29+L31+L37</f>
        <v>6910.8607679905963</v>
      </c>
      <c r="M23" s="57">
        <f>M24+M28+M29+M30+M31+M32+M33+M34+M37</f>
        <v>6719.970994068196</v>
      </c>
      <c r="N23" s="57">
        <f>N29+N31+N37</f>
        <v>7529.8228833675812</v>
      </c>
      <c r="O23" s="57">
        <f>O24+O28+O29+O30+O31+O32+O33+O34+O37</f>
        <v>6988.609370081108</v>
      </c>
      <c r="P23" s="57">
        <f>P29+P31+P37</f>
        <v>7250.2310664353581</v>
      </c>
      <c r="Q23" s="57">
        <f>Q24+Q28+Q29+Q30+Q31+Q32+Q33+Q34+Q37</f>
        <v>7268.2396273529603</v>
      </c>
      <c r="R23" s="57">
        <f>R29+R31+R37</f>
        <v>7476.5400242910473</v>
      </c>
      <c r="S23" s="57">
        <f>S24+S28+S29+S30+S31+S32+S33+S34+S37</f>
        <v>0</v>
      </c>
      <c r="T23" s="57">
        <f>T29+T31+T37</f>
        <v>7710.3080680085623</v>
      </c>
      <c r="U23" s="57">
        <f>U24+U28+U29+U30+U31+U32+U33+U34+U37</f>
        <v>0</v>
      </c>
      <c r="V23" s="57">
        <f>V29+V31+V37</f>
        <v>7941.6173100488177</v>
      </c>
      <c r="W23" s="57">
        <f>W24+W28+W29+W30+W31+W32+W33+W34+W37</f>
        <v>0</v>
      </c>
      <c r="X23" s="57">
        <f>X29+X31+X37</f>
        <v>8179.8658293502822</v>
      </c>
      <c r="Y23" s="57">
        <f>Y24+Y28+Y29+Y30+Y31+Y32+Y33+Y34+Y37</f>
        <v>0</v>
      </c>
      <c r="Z23" s="57">
        <f>Z29+Z31+Z37</f>
        <v>8425.2618042307913</v>
      </c>
      <c r="AA23" s="57">
        <f>G23+I23+K23+M23+O23+Q23+S23+U23+W23+Y23</f>
        <v>40974.204142534727</v>
      </c>
      <c r="AB23" s="57">
        <f>H23+J23+L23+N23+P23+R23+T23+V23+X23+Z23</f>
        <v>75424.666617436422</v>
      </c>
    </row>
    <row r="24" spans="1:28" s="9" customFormat="1" x14ac:dyDescent="0.25">
      <c r="A24" s="27" t="s">
        <v>9</v>
      </c>
      <c r="B24" s="11" t="s">
        <v>593</v>
      </c>
      <c r="C24" s="36" t="s">
        <v>317</v>
      </c>
      <c r="D24" s="58">
        <f>D25+D26+D27</f>
        <v>0</v>
      </c>
      <c r="E24" s="58">
        <f t="shared" ref="E24:Z24" si="3">E25+E26+E27</f>
        <v>0</v>
      </c>
      <c r="F24" s="58">
        <f t="shared" si="3"/>
        <v>0</v>
      </c>
      <c r="G24" s="58">
        <f t="shared" si="3"/>
        <v>0</v>
      </c>
      <c r="H24" s="58">
        <f t="shared" si="3"/>
        <v>0</v>
      </c>
      <c r="I24" s="58">
        <f t="shared" si="3"/>
        <v>0</v>
      </c>
      <c r="J24" s="58">
        <f t="shared" si="3"/>
        <v>0</v>
      </c>
      <c r="K24" s="58">
        <f t="shared" si="3"/>
        <v>0</v>
      </c>
      <c r="L24" s="58">
        <f t="shared" si="3"/>
        <v>0</v>
      </c>
      <c r="M24" s="58">
        <f t="shared" si="3"/>
        <v>0</v>
      </c>
      <c r="N24" s="58">
        <f t="shared" si="3"/>
        <v>0</v>
      </c>
      <c r="O24" s="58">
        <f t="shared" si="3"/>
        <v>0</v>
      </c>
      <c r="P24" s="58">
        <f t="shared" si="3"/>
        <v>0</v>
      </c>
      <c r="Q24" s="58">
        <f t="shared" si="3"/>
        <v>0</v>
      </c>
      <c r="R24" s="58">
        <f t="shared" si="3"/>
        <v>0</v>
      </c>
      <c r="S24" s="58">
        <f t="shared" si="3"/>
        <v>0</v>
      </c>
      <c r="T24" s="58">
        <f t="shared" si="3"/>
        <v>0</v>
      </c>
      <c r="U24" s="58">
        <f t="shared" si="3"/>
        <v>0</v>
      </c>
      <c r="V24" s="58">
        <f t="shared" si="3"/>
        <v>0</v>
      </c>
      <c r="W24" s="58">
        <f t="shared" si="3"/>
        <v>0</v>
      </c>
      <c r="X24" s="58">
        <f t="shared" si="3"/>
        <v>0</v>
      </c>
      <c r="Y24" s="58">
        <f t="shared" si="3"/>
        <v>0</v>
      </c>
      <c r="Z24" s="58">
        <f t="shared" si="3"/>
        <v>0</v>
      </c>
      <c r="AA24" s="58">
        <f t="shared" ref="AA24:AB87" si="4">G24+I24+K24+M24+O24+Q24+S24+U24+W24+Y24</f>
        <v>0</v>
      </c>
      <c r="AB24" s="58">
        <f t="shared" si="4"/>
        <v>0</v>
      </c>
    </row>
    <row r="25" spans="1:28" s="9" customFormat="1" ht="31.5" x14ac:dyDescent="0.25">
      <c r="A25" s="27" t="s">
        <v>70</v>
      </c>
      <c r="B25" s="12" t="s">
        <v>470</v>
      </c>
      <c r="C25" s="36" t="s">
        <v>317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8">
        <v>0</v>
      </c>
      <c r="R25" s="58">
        <v>0</v>
      </c>
      <c r="S25" s="58">
        <v>0</v>
      </c>
      <c r="T25" s="58">
        <v>0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f t="shared" si="4"/>
        <v>0</v>
      </c>
      <c r="AB25" s="58">
        <f t="shared" si="4"/>
        <v>0</v>
      </c>
    </row>
    <row r="26" spans="1:28" s="9" customFormat="1" ht="31.5" x14ac:dyDescent="0.25">
      <c r="A26" s="27" t="s">
        <v>71</v>
      </c>
      <c r="B26" s="12" t="s">
        <v>471</v>
      </c>
      <c r="C26" s="36" t="s">
        <v>317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8">
        <v>0</v>
      </c>
      <c r="S26" s="58">
        <v>0</v>
      </c>
      <c r="T26" s="58">
        <v>0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f t="shared" si="4"/>
        <v>0</v>
      </c>
      <c r="AB26" s="58">
        <f t="shared" si="4"/>
        <v>0</v>
      </c>
    </row>
    <row r="27" spans="1:28" s="9" customFormat="1" ht="31.5" x14ac:dyDescent="0.25">
      <c r="A27" s="27" t="s">
        <v>72</v>
      </c>
      <c r="B27" s="12" t="s">
        <v>456</v>
      </c>
      <c r="C27" s="36" t="s">
        <v>317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8">
        <v>0</v>
      </c>
      <c r="R27" s="58">
        <v>0</v>
      </c>
      <c r="S27" s="58">
        <v>0</v>
      </c>
      <c r="T27" s="58">
        <v>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f t="shared" si="4"/>
        <v>0</v>
      </c>
      <c r="AB27" s="58">
        <f t="shared" si="4"/>
        <v>0</v>
      </c>
    </row>
    <row r="28" spans="1:28" s="9" customFormat="1" x14ac:dyDescent="0.25">
      <c r="A28" s="27" t="s">
        <v>10</v>
      </c>
      <c r="B28" s="11" t="s">
        <v>632</v>
      </c>
      <c r="C28" s="36" t="s">
        <v>317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8">
        <v>0</v>
      </c>
      <c r="R28" s="58">
        <v>0</v>
      </c>
      <c r="S28" s="58">
        <v>0</v>
      </c>
      <c r="T28" s="58">
        <v>0</v>
      </c>
      <c r="U28" s="58">
        <v>0</v>
      </c>
      <c r="V28" s="58">
        <v>0</v>
      </c>
      <c r="W28" s="58">
        <v>0</v>
      </c>
      <c r="X28" s="58">
        <v>0</v>
      </c>
      <c r="Y28" s="58">
        <v>0</v>
      </c>
      <c r="Z28" s="58">
        <v>0</v>
      </c>
      <c r="AA28" s="58">
        <f t="shared" si="4"/>
        <v>0</v>
      </c>
      <c r="AB28" s="58">
        <f t="shared" si="4"/>
        <v>0</v>
      </c>
    </row>
    <row r="29" spans="1:28" s="9" customFormat="1" x14ac:dyDescent="0.25">
      <c r="A29" s="27" t="s">
        <v>12</v>
      </c>
      <c r="B29" s="11" t="s">
        <v>516</v>
      </c>
      <c r="C29" s="36" t="s">
        <v>317</v>
      </c>
      <c r="D29" s="58">
        <v>6347.9795864476891</v>
      </c>
      <c r="E29" s="59">
        <v>6288.7382955751</v>
      </c>
      <c r="F29" s="59">
        <v>6711.6853569800005</v>
      </c>
      <c r="G29" s="59">
        <v>6813.1967715588644</v>
      </c>
      <c r="H29" s="59">
        <v>6839.9868599999991</v>
      </c>
      <c r="I29" s="59">
        <v>6578.1606508724062</v>
      </c>
      <c r="J29" s="59">
        <v>6926.7804999999998</v>
      </c>
      <c r="K29" s="59">
        <v>6403.393094069278</v>
      </c>
      <c r="L29" s="59">
        <v>6817.4428211800005</v>
      </c>
      <c r="M29" s="59">
        <v>6659.5288178320488</v>
      </c>
      <c r="N29" s="59">
        <v>6955.7814278499991</v>
      </c>
      <c r="O29" s="59">
        <v>6925.9099705453309</v>
      </c>
      <c r="P29" s="59">
        <v>7189.4539384699992</v>
      </c>
      <c r="Q29" s="59">
        <v>7202.9463693671441</v>
      </c>
      <c r="R29" s="59">
        <v>7413.7143617800011</v>
      </c>
      <c r="S29" s="59">
        <v>0</v>
      </c>
      <c r="T29" s="59">
        <v>7645.1261913300004</v>
      </c>
      <c r="U29" s="59">
        <v>0</v>
      </c>
      <c r="V29" s="59">
        <v>7874.4799770699001</v>
      </c>
      <c r="W29" s="59">
        <v>0</v>
      </c>
      <c r="X29" s="59">
        <v>8110.7143763819968</v>
      </c>
      <c r="Y29" s="59">
        <v>0</v>
      </c>
      <c r="Z29" s="59">
        <v>8354.0358076734574</v>
      </c>
      <c r="AA29" s="59">
        <f t="shared" si="4"/>
        <v>40583.135674245073</v>
      </c>
      <c r="AB29" s="59">
        <f t="shared" si="4"/>
        <v>74127.516261735349</v>
      </c>
    </row>
    <row r="30" spans="1:28" s="9" customFormat="1" x14ac:dyDescent="0.25">
      <c r="A30" s="27" t="s">
        <v>29</v>
      </c>
      <c r="B30" s="11" t="s">
        <v>633</v>
      </c>
      <c r="C30" s="36" t="s">
        <v>317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f t="shared" si="4"/>
        <v>0</v>
      </c>
      <c r="AB30" s="58">
        <f t="shared" si="4"/>
        <v>0</v>
      </c>
    </row>
    <row r="31" spans="1:28" s="9" customFormat="1" x14ac:dyDescent="0.25">
      <c r="A31" s="27" t="s">
        <v>64</v>
      </c>
      <c r="B31" s="11" t="s">
        <v>517</v>
      </c>
      <c r="C31" s="36" t="s">
        <v>317</v>
      </c>
      <c r="D31" s="58">
        <v>21.661202806779659</v>
      </c>
      <c r="E31" s="59">
        <v>20.288419000000001</v>
      </c>
      <c r="F31" s="59">
        <v>41.478915686440686</v>
      </c>
      <c r="G31" s="59">
        <v>19.831324999999996</v>
      </c>
      <c r="H31" s="59">
        <v>34.019345000000001</v>
      </c>
      <c r="I31" s="59">
        <v>8.0311199999999996</v>
      </c>
      <c r="J31" s="59">
        <v>44.382340000000006</v>
      </c>
      <c r="K31" s="59">
        <v>2.1906700000000003</v>
      </c>
      <c r="L31" s="59">
        <v>8.4757598199999844</v>
      </c>
      <c r="M31" s="59">
        <v>2.28389</v>
      </c>
      <c r="N31" s="59">
        <v>517.75728600000002</v>
      </c>
      <c r="O31" s="59">
        <v>2.3771100000000001</v>
      </c>
      <c r="P31" s="59">
        <v>2.3145059999999997</v>
      </c>
      <c r="Q31" s="59">
        <v>2.3771100000000001</v>
      </c>
      <c r="R31" s="59">
        <v>2.0974499999999998</v>
      </c>
      <c r="S31" s="59">
        <v>0</v>
      </c>
      <c r="T31" s="59">
        <v>2.0974499999999998</v>
      </c>
      <c r="U31" s="59">
        <v>0</v>
      </c>
      <c r="V31" s="59">
        <v>2.1603734999999995</v>
      </c>
      <c r="W31" s="59">
        <v>0</v>
      </c>
      <c r="X31" s="59">
        <v>2.2251847049999998</v>
      </c>
      <c r="Y31" s="59">
        <v>0</v>
      </c>
      <c r="Z31" s="59">
        <v>2.2919402461499994</v>
      </c>
      <c r="AA31" s="59">
        <f t="shared" si="4"/>
        <v>37.091225000000001</v>
      </c>
      <c r="AB31" s="59">
        <f t="shared" si="4"/>
        <v>617.82163527114994</v>
      </c>
    </row>
    <row r="32" spans="1:28" s="9" customFormat="1" x14ac:dyDescent="0.25">
      <c r="A32" s="27" t="s">
        <v>65</v>
      </c>
      <c r="B32" s="11" t="s">
        <v>518</v>
      </c>
      <c r="C32" s="36" t="s">
        <v>317</v>
      </c>
      <c r="D32" s="58">
        <v>0</v>
      </c>
      <c r="E32" s="59">
        <v>0</v>
      </c>
      <c r="F32" s="59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v>0</v>
      </c>
      <c r="Q32" s="59">
        <v>0</v>
      </c>
      <c r="R32" s="59">
        <v>0</v>
      </c>
      <c r="S32" s="59">
        <v>0</v>
      </c>
      <c r="T32" s="59">
        <v>0</v>
      </c>
      <c r="U32" s="59">
        <v>0</v>
      </c>
      <c r="V32" s="59">
        <v>0</v>
      </c>
      <c r="W32" s="59">
        <v>0</v>
      </c>
      <c r="X32" s="59">
        <v>0</v>
      </c>
      <c r="Y32" s="59">
        <v>0</v>
      </c>
      <c r="Z32" s="59">
        <v>0</v>
      </c>
      <c r="AA32" s="59">
        <f t="shared" si="4"/>
        <v>0</v>
      </c>
      <c r="AB32" s="59">
        <f t="shared" si="4"/>
        <v>0</v>
      </c>
    </row>
    <row r="33" spans="1:28" s="9" customFormat="1" x14ac:dyDescent="0.25">
      <c r="A33" s="27" t="s">
        <v>310</v>
      </c>
      <c r="B33" s="11" t="s">
        <v>640</v>
      </c>
      <c r="C33" s="36" t="s">
        <v>317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8">
        <v>0</v>
      </c>
      <c r="R33" s="58">
        <v>0</v>
      </c>
      <c r="S33" s="58">
        <v>0</v>
      </c>
      <c r="T33" s="58">
        <v>0</v>
      </c>
      <c r="U33" s="58">
        <v>0</v>
      </c>
      <c r="V33" s="58">
        <v>0</v>
      </c>
      <c r="W33" s="58">
        <v>0</v>
      </c>
      <c r="X33" s="58">
        <v>0</v>
      </c>
      <c r="Y33" s="58">
        <v>0</v>
      </c>
      <c r="Z33" s="58">
        <v>0</v>
      </c>
      <c r="AA33" s="58">
        <f t="shared" si="4"/>
        <v>0</v>
      </c>
      <c r="AB33" s="58">
        <f t="shared" si="4"/>
        <v>0</v>
      </c>
    </row>
    <row r="34" spans="1:28" s="9" customFormat="1" ht="31.5" x14ac:dyDescent="0.25">
      <c r="A34" s="27" t="s">
        <v>311</v>
      </c>
      <c r="B34" s="12" t="s">
        <v>387</v>
      </c>
      <c r="C34" s="36" t="s">
        <v>317</v>
      </c>
      <c r="D34" s="58">
        <f>D35+D36</f>
        <v>0</v>
      </c>
      <c r="E34" s="58">
        <f t="shared" ref="E34:Z34" si="5">E35+E36</f>
        <v>0</v>
      </c>
      <c r="F34" s="58">
        <f t="shared" si="5"/>
        <v>0</v>
      </c>
      <c r="G34" s="58">
        <f t="shared" si="5"/>
        <v>0</v>
      </c>
      <c r="H34" s="58">
        <f t="shared" si="5"/>
        <v>0</v>
      </c>
      <c r="I34" s="58">
        <f t="shared" si="5"/>
        <v>0</v>
      </c>
      <c r="J34" s="58">
        <f t="shared" si="5"/>
        <v>0</v>
      </c>
      <c r="K34" s="58">
        <f t="shared" si="5"/>
        <v>0</v>
      </c>
      <c r="L34" s="58">
        <f t="shared" si="5"/>
        <v>0</v>
      </c>
      <c r="M34" s="58">
        <f t="shared" si="5"/>
        <v>0</v>
      </c>
      <c r="N34" s="58">
        <f t="shared" si="5"/>
        <v>0</v>
      </c>
      <c r="O34" s="58">
        <f t="shared" si="5"/>
        <v>0</v>
      </c>
      <c r="P34" s="58">
        <f t="shared" si="5"/>
        <v>0</v>
      </c>
      <c r="Q34" s="58">
        <f t="shared" si="5"/>
        <v>0</v>
      </c>
      <c r="R34" s="58">
        <f t="shared" si="5"/>
        <v>0</v>
      </c>
      <c r="S34" s="58">
        <f t="shared" si="5"/>
        <v>0</v>
      </c>
      <c r="T34" s="58">
        <f t="shared" si="5"/>
        <v>0</v>
      </c>
      <c r="U34" s="58">
        <f t="shared" si="5"/>
        <v>0</v>
      </c>
      <c r="V34" s="58">
        <f t="shared" si="5"/>
        <v>0</v>
      </c>
      <c r="W34" s="58">
        <f t="shared" si="5"/>
        <v>0</v>
      </c>
      <c r="X34" s="58">
        <f t="shared" si="5"/>
        <v>0</v>
      </c>
      <c r="Y34" s="58">
        <f t="shared" si="5"/>
        <v>0</v>
      </c>
      <c r="Z34" s="58">
        <f t="shared" si="5"/>
        <v>0</v>
      </c>
      <c r="AA34" s="58">
        <f t="shared" si="4"/>
        <v>0</v>
      </c>
      <c r="AB34" s="58">
        <f t="shared" si="4"/>
        <v>0</v>
      </c>
    </row>
    <row r="35" spans="1:28" s="9" customFormat="1" x14ac:dyDescent="0.25">
      <c r="A35" s="27" t="s">
        <v>556</v>
      </c>
      <c r="B35" s="13" t="s">
        <v>211</v>
      </c>
      <c r="C35" s="36" t="s">
        <v>317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8">
        <v>0</v>
      </c>
      <c r="R35" s="58">
        <v>0</v>
      </c>
      <c r="S35" s="58">
        <v>0</v>
      </c>
      <c r="T35" s="58">
        <v>0</v>
      </c>
      <c r="U35" s="58">
        <v>0</v>
      </c>
      <c r="V35" s="58">
        <v>0</v>
      </c>
      <c r="W35" s="58">
        <v>0</v>
      </c>
      <c r="X35" s="58">
        <v>0</v>
      </c>
      <c r="Y35" s="58">
        <v>0</v>
      </c>
      <c r="Z35" s="58">
        <v>0</v>
      </c>
      <c r="AA35" s="58">
        <f t="shared" si="4"/>
        <v>0</v>
      </c>
      <c r="AB35" s="58">
        <f t="shared" si="4"/>
        <v>0</v>
      </c>
    </row>
    <row r="36" spans="1:28" s="9" customFormat="1" x14ac:dyDescent="0.25">
      <c r="A36" s="27" t="s">
        <v>557</v>
      </c>
      <c r="B36" s="13" t="s">
        <v>199</v>
      </c>
      <c r="C36" s="36" t="s">
        <v>317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8">
        <v>0</v>
      </c>
      <c r="R36" s="58">
        <v>0</v>
      </c>
      <c r="S36" s="58">
        <v>0</v>
      </c>
      <c r="T36" s="58">
        <v>0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f t="shared" si="4"/>
        <v>0</v>
      </c>
      <c r="AB36" s="58">
        <f t="shared" si="4"/>
        <v>0</v>
      </c>
    </row>
    <row r="37" spans="1:28" s="9" customFormat="1" x14ac:dyDescent="0.25">
      <c r="A37" s="27" t="s">
        <v>312</v>
      </c>
      <c r="B37" s="11" t="s">
        <v>519</v>
      </c>
      <c r="C37" s="36" t="s">
        <v>317</v>
      </c>
      <c r="D37" s="58">
        <v>66.826020909491533</v>
      </c>
      <c r="E37" s="59">
        <v>176.9914565914525</v>
      </c>
      <c r="F37" s="59">
        <v>360.84586877875381</v>
      </c>
      <c r="G37" s="59">
        <v>51.079875807999997</v>
      </c>
      <c r="H37" s="59">
        <v>65.60788490139295</v>
      </c>
      <c r="I37" s="59">
        <v>59.628403004863998</v>
      </c>
      <c r="J37" s="59">
        <v>89.381933812000639</v>
      </c>
      <c r="K37" s="59">
        <v>61.872240719048833</v>
      </c>
      <c r="L37" s="59">
        <v>84.942186990595914</v>
      </c>
      <c r="M37" s="59">
        <v>58.158286236147212</v>
      </c>
      <c r="N37" s="59">
        <v>56.284169517582484</v>
      </c>
      <c r="O37" s="59">
        <v>60.322289535776996</v>
      </c>
      <c r="P37" s="59">
        <v>58.462621965358871</v>
      </c>
      <c r="Q37" s="59">
        <v>62.916147985815407</v>
      </c>
      <c r="R37" s="59">
        <v>60.728212511046316</v>
      </c>
      <c r="S37" s="59">
        <v>0</v>
      </c>
      <c r="T37" s="59">
        <v>63.08442667856125</v>
      </c>
      <c r="U37" s="59">
        <v>0</v>
      </c>
      <c r="V37" s="59">
        <v>64.97695947891809</v>
      </c>
      <c r="W37" s="59">
        <v>0</v>
      </c>
      <c r="X37" s="59">
        <v>66.926268263285635</v>
      </c>
      <c r="Y37" s="59">
        <v>0</v>
      </c>
      <c r="Z37" s="59">
        <v>68.934056311184207</v>
      </c>
      <c r="AA37" s="59">
        <f t="shared" si="4"/>
        <v>353.97724328965245</v>
      </c>
      <c r="AB37" s="59">
        <f t="shared" si="4"/>
        <v>679.32872042992642</v>
      </c>
    </row>
    <row r="38" spans="1:28" s="10" customFormat="1" ht="31.5" x14ac:dyDescent="0.25">
      <c r="A38" s="26" t="s">
        <v>11</v>
      </c>
      <c r="B38" s="18" t="s">
        <v>594</v>
      </c>
      <c r="C38" s="35" t="s">
        <v>317</v>
      </c>
      <c r="D38" s="56">
        <f>D39+D43+D44+D45+D46+D47+D48+D49+D52</f>
        <v>5937.278707604225</v>
      </c>
      <c r="E38" s="57">
        <v>5779.7150502145923</v>
      </c>
      <c r="F38" s="57">
        <v>6197.6826470404912</v>
      </c>
      <c r="G38" s="57">
        <f t="shared" ref="G38" si="6">G39+G43+G44+G45+G46+G47+G48+G49+G52</f>
        <v>6531.6259518870247</v>
      </c>
      <c r="H38" s="57">
        <v>6576.004867303317</v>
      </c>
      <c r="I38" s="57">
        <f t="shared" ref="I38" si="7">I39+I43+I44+I45+I46+I47+I48+I49+I52</f>
        <v>6006.3552557862613</v>
      </c>
      <c r="J38" s="57">
        <f>J44+J46+J52+J47</f>
        <v>6391.5019126583493</v>
      </c>
      <c r="K38" s="57">
        <f t="shared" ref="K38" si="8">K39+K43+K44+K45+K46+K47+K48+K49+K52</f>
        <v>5968.9385020332511</v>
      </c>
      <c r="L38" s="57">
        <f>L44+L46+L52+L47</f>
        <v>6380.4416019729861</v>
      </c>
      <c r="M38" s="57">
        <f>M39+M43+M44+M45+M46+M47+M48+M49+M52</f>
        <v>6634.3942606600913</v>
      </c>
      <c r="N38" s="57">
        <f>N44+N46+N52+N47</f>
        <v>6762.3218418841579</v>
      </c>
      <c r="O38" s="57">
        <f>O39+O43+O44+O45+O46+O47+O48+O49+O52</f>
        <v>6859.6131065284408</v>
      </c>
      <c r="P38" s="57">
        <f>P44+P46+P52+P47</f>
        <v>6950.7024345854379</v>
      </c>
      <c r="Q38" s="57">
        <f>Q39+Q43+Q44+Q45+Q46+Q47+Q48+Q49+Q52</f>
        <v>7068.3792673205189</v>
      </c>
      <c r="R38" s="57">
        <f>R44+R46+R52+R47</f>
        <v>7136.5834595417737</v>
      </c>
      <c r="S38" s="57">
        <f>S39+S43+S44+S45+S46+S47+S48+S49+S52</f>
        <v>0</v>
      </c>
      <c r="T38" s="57">
        <f>T44+T46+T52+T47</f>
        <v>7216.3698772719144</v>
      </c>
      <c r="U38" s="57">
        <f>U39+U43+U44+U45+U46+U47+U48+U49+U52</f>
        <v>0</v>
      </c>
      <c r="V38" s="57">
        <f>V44+V46+V52+V47</f>
        <v>7445.299060768516</v>
      </c>
      <c r="W38" s="57">
        <f>W39+W43+W44+W45+W46+W47+W48+W49+W52</f>
        <v>0</v>
      </c>
      <c r="X38" s="57">
        <f>X44+X46+X52+X47</f>
        <v>7694.2371817855765</v>
      </c>
      <c r="Y38" s="57">
        <f>Y39+Y43+Y44+Y45+Y46+Y47+Y48+Y49+Y52</f>
        <v>0</v>
      </c>
      <c r="Z38" s="57">
        <f>Z44+Z46+Z52+Z47</f>
        <v>7951.9329958131993</v>
      </c>
      <c r="AA38" s="57">
        <f t="shared" si="4"/>
        <v>39069.306344215584</v>
      </c>
      <c r="AB38" s="57">
        <f t="shared" si="4"/>
        <v>70505.395233585223</v>
      </c>
    </row>
    <row r="39" spans="1:28" s="9" customFormat="1" x14ac:dyDescent="0.25">
      <c r="A39" s="27" t="s">
        <v>13</v>
      </c>
      <c r="B39" s="11" t="s">
        <v>593</v>
      </c>
      <c r="C39" s="36" t="s">
        <v>317</v>
      </c>
      <c r="D39" s="58">
        <f>D40+D41+D42</f>
        <v>0</v>
      </c>
      <c r="E39" s="58">
        <f t="shared" ref="E39:Z39" si="9">E40+E41+E42</f>
        <v>0</v>
      </c>
      <c r="F39" s="58">
        <f t="shared" si="9"/>
        <v>0</v>
      </c>
      <c r="G39" s="58">
        <f t="shared" si="9"/>
        <v>0</v>
      </c>
      <c r="H39" s="58">
        <f t="shared" si="9"/>
        <v>0</v>
      </c>
      <c r="I39" s="58">
        <f t="shared" si="9"/>
        <v>0</v>
      </c>
      <c r="J39" s="58">
        <f t="shared" si="9"/>
        <v>0</v>
      </c>
      <c r="K39" s="58">
        <f t="shared" si="9"/>
        <v>0</v>
      </c>
      <c r="L39" s="58">
        <f t="shared" si="9"/>
        <v>0</v>
      </c>
      <c r="M39" s="58">
        <f t="shared" si="9"/>
        <v>0</v>
      </c>
      <c r="N39" s="58">
        <f t="shared" si="9"/>
        <v>0</v>
      </c>
      <c r="O39" s="58">
        <f t="shared" si="9"/>
        <v>0</v>
      </c>
      <c r="P39" s="58">
        <f t="shared" si="9"/>
        <v>0</v>
      </c>
      <c r="Q39" s="58">
        <f t="shared" si="9"/>
        <v>0</v>
      </c>
      <c r="R39" s="58">
        <f t="shared" si="9"/>
        <v>0</v>
      </c>
      <c r="S39" s="58">
        <f t="shared" si="9"/>
        <v>0</v>
      </c>
      <c r="T39" s="58">
        <f t="shared" si="9"/>
        <v>0</v>
      </c>
      <c r="U39" s="58">
        <f t="shared" si="9"/>
        <v>0</v>
      </c>
      <c r="V39" s="58">
        <f t="shared" si="9"/>
        <v>0</v>
      </c>
      <c r="W39" s="58">
        <f t="shared" si="9"/>
        <v>0</v>
      </c>
      <c r="X39" s="58">
        <f t="shared" si="9"/>
        <v>0</v>
      </c>
      <c r="Y39" s="58">
        <f t="shared" si="9"/>
        <v>0</v>
      </c>
      <c r="Z39" s="58">
        <f t="shared" si="9"/>
        <v>0</v>
      </c>
      <c r="AA39" s="58">
        <f t="shared" si="4"/>
        <v>0</v>
      </c>
      <c r="AB39" s="58">
        <f t="shared" si="4"/>
        <v>0</v>
      </c>
    </row>
    <row r="40" spans="1:28" s="9" customFormat="1" ht="31.5" x14ac:dyDescent="0.25">
      <c r="A40" s="27" t="s">
        <v>410</v>
      </c>
      <c r="B40" s="14" t="s">
        <v>470</v>
      </c>
      <c r="C40" s="36" t="s">
        <v>317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8">
        <v>0</v>
      </c>
      <c r="R40" s="58">
        <v>0</v>
      </c>
      <c r="S40" s="58">
        <v>0</v>
      </c>
      <c r="T40" s="58">
        <v>0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f t="shared" si="4"/>
        <v>0</v>
      </c>
      <c r="AB40" s="58">
        <f t="shared" si="4"/>
        <v>0</v>
      </c>
    </row>
    <row r="41" spans="1:28" s="9" customFormat="1" ht="31.5" x14ac:dyDescent="0.25">
      <c r="A41" s="27" t="s">
        <v>411</v>
      </c>
      <c r="B41" s="14" t="s">
        <v>471</v>
      </c>
      <c r="C41" s="36" t="s">
        <v>317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8">
        <v>0</v>
      </c>
      <c r="R41" s="58">
        <v>0</v>
      </c>
      <c r="S41" s="58">
        <v>0</v>
      </c>
      <c r="T41" s="58">
        <v>0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f t="shared" si="4"/>
        <v>0</v>
      </c>
      <c r="AB41" s="58">
        <f t="shared" si="4"/>
        <v>0</v>
      </c>
    </row>
    <row r="42" spans="1:28" s="9" customFormat="1" ht="31.5" x14ac:dyDescent="0.25">
      <c r="A42" s="27" t="s">
        <v>416</v>
      </c>
      <c r="B42" s="14" t="s">
        <v>456</v>
      </c>
      <c r="C42" s="36" t="s">
        <v>317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8">
        <v>0</v>
      </c>
      <c r="R42" s="58">
        <v>0</v>
      </c>
      <c r="S42" s="58">
        <v>0</v>
      </c>
      <c r="T42" s="58">
        <v>0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f t="shared" si="4"/>
        <v>0</v>
      </c>
      <c r="AB42" s="58">
        <f t="shared" si="4"/>
        <v>0</v>
      </c>
    </row>
    <row r="43" spans="1:28" s="9" customFormat="1" x14ac:dyDescent="0.25">
      <c r="A43" s="27" t="s">
        <v>14</v>
      </c>
      <c r="B43" s="11" t="s">
        <v>632</v>
      </c>
      <c r="C43" s="36" t="s">
        <v>317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8">
        <v>0</v>
      </c>
      <c r="R43" s="58">
        <v>0</v>
      </c>
      <c r="S43" s="58">
        <v>0</v>
      </c>
      <c r="T43" s="58">
        <v>0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f t="shared" si="4"/>
        <v>0</v>
      </c>
      <c r="AB43" s="58">
        <f t="shared" si="4"/>
        <v>0</v>
      </c>
    </row>
    <row r="44" spans="1:28" s="9" customFormat="1" x14ac:dyDescent="0.25">
      <c r="A44" s="27" t="s">
        <v>20</v>
      </c>
      <c r="B44" s="11" t="s">
        <v>516</v>
      </c>
      <c r="C44" s="36" t="s">
        <v>317</v>
      </c>
      <c r="D44" s="58">
        <v>5895.2723119010125</v>
      </c>
      <c r="E44" s="59">
        <v>5739.5988086391299</v>
      </c>
      <c r="F44" s="59">
        <v>6160.742269328558</v>
      </c>
      <c r="G44" s="59">
        <v>6482.7419147292321</v>
      </c>
      <c r="H44" s="59">
        <v>6527.8924387681091</v>
      </c>
      <c r="I44" s="59">
        <v>5952.9619873753827</v>
      </c>
      <c r="J44" s="59">
        <v>6329.8909396992622</v>
      </c>
      <c r="K44" s="59">
        <v>5913.2076981151959</v>
      </c>
      <c r="L44" s="59">
        <v>6310.3293758887748</v>
      </c>
      <c r="M44" s="59">
        <v>6576.5315968166178</v>
      </c>
      <c r="N44" s="59">
        <v>6690.1152723707291</v>
      </c>
      <c r="O44" s="59">
        <v>6799.1059890377455</v>
      </c>
      <c r="P44" s="59">
        <v>6876.3251896443526</v>
      </c>
      <c r="Q44" s="59">
        <v>7005.2703437777245</v>
      </c>
      <c r="R44" s="59">
        <v>7059.9440399714331</v>
      </c>
      <c r="S44" s="59">
        <v>0</v>
      </c>
      <c r="T44" s="59">
        <v>7137.3944823435031</v>
      </c>
      <c r="U44" s="59">
        <v>0</v>
      </c>
      <c r="V44" s="59">
        <v>7363.8182825262265</v>
      </c>
      <c r="W44" s="59">
        <v>0</v>
      </c>
      <c r="X44" s="59">
        <v>7610.0320439616125</v>
      </c>
      <c r="Y44" s="59">
        <v>0</v>
      </c>
      <c r="Z44" s="59">
        <v>7864.9076548912308</v>
      </c>
      <c r="AA44" s="59">
        <f t="shared" si="4"/>
        <v>38729.819529851899</v>
      </c>
      <c r="AB44" s="59">
        <f t="shared" si="4"/>
        <v>69770.649720065223</v>
      </c>
    </row>
    <row r="45" spans="1:28" s="9" customFormat="1" x14ac:dyDescent="0.25">
      <c r="A45" s="27" t="s">
        <v>30</v>
      </c>
      <c r="B45" s="11" t="s">
        <v>633</v>
      </c>
      <c r="C45" s="36" t="s">
        <v>317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8">
        <v>0</v>
      </c>
      <c r="R45" s="58">
        <v>0</v>
      </c>
      <c r="S45" s="58">
        <v>0</v>
      </c>
      <c r="T45" s="58">
        <v>0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f t="shared" si="4"/>
        <v>0</v>
      </c>
      <c r="AB45" s="58">
        <f t="shared" si="4"/>
        <v>0</v>
      </c>
    </row>
    <row r="46" spans="1:28" s="9" customFormat="1" x14ac:dyDescent="0.25">
      <c r="A46" s="27" t="s">
        <v>31</v>
      </c>
      <c r="B46" s="11" t="s">
        <v>517</v>
      </c>
      <c r="C46" s="36" t="s">
        <v>317</v>
      </c>
      <c r="D46" s="58">
        <v>26.93862532053269</v>
      </c>
      <c r="E46" s="59">
        <v>33.722361678712758</v>
      </c>
      <c r="F46" s="59">
        <v>34.424749871485417</v>
      </c>
      <c r="G46" s="59">
        <v>41.590807253102291</v>
      </c>
      <c r="H46" s="59">
        <v>37.400512761137868</v>
      </c>
      <c r="I46" s="59">
        <v>43.52241426051858</v>
      </c>
      <c r="J46" s="59">
        <v>48.415405335289734</v>
      </c>
      <c r="K46" s="59">
        <v>45.504530424594805</v>
      </c>
      <c r="L46" s="59">
        <v>52.880051476886251</v>
      </c>
      <c r="M46" s="59">
        <v>47.275306113859905</v>
      </c>
      <c r="N46" s="59">
        <v>54.684735090624827</v>
      </c>
      <c r="O46" s="59">
        <v>49.540237492541166</v>
      </c>
      <c r="P46" s="59">
        <v>56.558034316654421</v>
      </c>
      <c r="Q46" s="59">
        <v>51.67046770472043</v>
      </c>
      <c r="R46" s="59">
        <v>58.511766029082267</v>
      </c>
      <c r="S46" s="59">
        <v>0</v>
      </c>
      <c r="T46" s="59">
        <v>60.532739788804221</v>
      </c>
      <c r="U46" s="59">
        <v>0</v>
      </c>
      <c r="V46" s="59">
        <v>62.453055810618494</v>
      </c>
      <c r="W46" s="59">
        <v>0</v>
      </c>
      <c r="X46" s="59">
        <v>64.54121187236629</v>
      </c>
      <c r="Y46" s="59">
        <v>0</v>
      </c>
      <c r="Z46" s="59">
        <v>66.702829683050808</v>
      </c>
      <c r="AA46" s="59">
        <f t="shared" si="4"/>
        <v>279.10376324933719</v>
      </c>
      <c r="AB46" s="59">
        <f t="shared" si="4"/>
        <v>562.6803421645152</v>
      </c>
    </row>
    <row r="47" spans="1:28" s="9" customFormat="1" x14ac:dyDescent="0.25">
      <c r="A47" s="27" t="s">
        <v>32</v>
      </c>
      <c r="B47" s="11" t="s">
        <v>518</v>
      </c>
      <c r="C47" s="36" t="s">
        <v>317</v>
      </c>
      <c r="D47" s="58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f t="shared" si="4"/>
        <v>0</v>
      </c>
      <c r="AB47" s="59">
        <f t="shared" si="4"/>
        <v>0</v>
      </c>
    </row>
    <row r="48" spans="1:28" s="9" customFormat="1" x14ac:dyDescent="0.25">
      <c r="A48" s="27" t="s">
        <v>33</v>
      </c>
      <c r="B48" s="11" t="s">
        <v>640</v>
      </c>
      <c r="C48" s="36" t="s">
        <v>317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8">
        <v>0</v>
      </c>
      <c r="R48" s="58">
        <v>0</v>
      </c>
      <c r="S48" s="58">
        <v>0</v>
      </c>
      <c r="T48" s="58">
        <v>0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f t="shared" si="4"/>
        <v>0</v>
      </c>
      <c r="AB48" s="58">
        <f t="shared" si="4"/>
        <v>0</v>
      </c>
    </row>
    <row r="49" spans="1:28" s="9" customFormat="1" ht="31.5" x14ac:dyDescent="0.25">
      <c r="A49" s="27" t="s">
        <v>34</v>
      </c>
      <c r="B49" s="12" t="s">
        <v>387</v>
      </c>
      <c r="C49" s="36" t="s">
        <v>317</v>
      </c>
      <c r="D49" s="58">
        <f>D50+D51</f>
        <v>0</v>
      </c>
      <c r="E49" s="58">
        <f t="shared" ref="E49:Z49" si="10">E50+E51</f>
        <v>0</v>
      </c>
      <c r="F49" s="58">
        <f t="shared" si="10"/>
        <v>0</v>
      </c>
      <c r="G49" s="58">
        <f t="shared" si="10"/>
        <v>0</v>
      </c>
      <c r="H49" s="58">
        <f t="shared" si="10"/>
        <v>0</v>
      </c>
      <c r="I49" s="58">
        <f t="shared" si="10"/>
        <v>0</v>
      </c>
      <c r="J49" s="58">
        <f t="shared" si="10"/>
        <v>0</v>
      </c>
      <c r="K49" s="58">
        <f t="shared" si="10"/>
        <v>0</v>
      </c>
      <c r="L49" s="58">
        <f t="shared" si="10"/>
        <v>0</v>
      </c>
      <c r="M49" s="58">
        <f t="shared" si="10"/>
        <v>0</v>
      </c>
      <c r="N49" s="58">
        <f t="shared" si="10"/>
        <v>0</v>
      </c>
      <c r="O49" s="58">
        <f t="shared" si="10"/>
        <v>0</v>
      </c>
      <c r="P49" s="58">
        <f t="shared" si="10"/>
        <v>0</v>
      </c>
      <c r="Q49" s="58">
        <f t="shared" si="10"/>
        <v>0</v>
      </c>
      <c r="R49" s="58">
        <f t="shared" si="10"/>
        <v>0</v>
      </c>
      <c r="S49" s="58">
        <f t="shared" si="10"/>
        <v>0</v>
      </c>
      <c r="T49" s="58">
        <f t="shared" si="10"/>
        <v>0</v>
      </c>
      <c r="U49" s="58">
        <f t="shared" si="10"/>
        <v>0</v>
      </c>
      <c r="V49" s="58">
        <f t="shared" si="10"/>
        <v>0</v>
      </c>
      <c r="W49" s="58">
        <f t="shared" si="10"/>
        <v>0</v>
      </c>
      <c r="X49" s="58">
        <f t="shared" si="10"/>
        <v>0</v>
      </c>
      <c r="Y49" s="58">
        <f t="shared" si="10"/>
        <v>0</v>
      </c>
      <c r="Z49" s="58">
        <f t="shared" si="10"/>
        <v>0</v>
      </c>
      <c r="AA49" s="58">
        <f t="shared" si="4"/>
        <v>0</v>
      </c>
      <c r="AB49" s="58">
        <f t="shared" si="4"/>
        <v>0</v>
      </c>
    </row>
    <row r="50" spans="1:28" s="9" customFormat="1" x14ac:dyDescent="0.25">
      <c r="A50" s="27" t="s">
        <v>558</v>
      </c>
      <c r="B50" s="14" t="s">
        <v>211</v>
      </c>
      <c r="C50" s="36" t="s">
        <v>317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8">
        <v>0</v>
      </c>
      <c r="R50" s="58">
        <v>0</v>
      </c>
      <c r="S50" s="58">
        <v>0</v>
      </c>
      <c r="T50" s="58">
        <v>0</v>
      </c>
      <c r="U50" s="58">
        <v>0</v>
      </c>
      <c r="V50" s="58">
        <v>0</v>
      </c>
      <c r="W50" s="58">
        <v>0</v>
      </c>
      <c r="X50" s="58">
        <v>0</v>
      </c>
      <c r="Y50" s="58">
        <v>0</v>
      </c>
      <c r="Z50" s="58">
        <v>0</v>
      </c>
      <c r="AA50" s="58">
        <f t="shared" si="4"/>
        <v>0</v>
      </c>
      <c r="AB50" s="58">
        <f t="shared" si="4"/>
        <v>0</v>
      </c>
    </row>
    <row r="51" spans="1:28" s="9" customFormat="1" x14ac:dyDescent="0.25">
      <c r="A51" s="27" t="s">
        <v>559</v>
      </c>
      <c r="B51" s="14" t="s">
        <v>199</v>
      </c>
      <c r="C51" s="36" t="s">
        <v>317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8">
        <v>0</v>
      </c>
      <c r="R51" s="58">
        <v>0</v>
      </c>
      <c r="S51" s="58">
        <v>0</v>
      </c>
      <c r="T51" s="58">
        <v>0</v>
      </c>
      <c r="U51" s="58">
        <v>0</v>
      </c>
      <c r="V51" s="58">
        <v>0</v>
      </c>
      <c r="W51" s="58">
        <v>0</v>
      </c>
      <c r="X51" s="58">
        <v>0</v>
      </c>
      <c r="Y51" s="58">
        <v>0</v>
      </c>
      <c r="Z51" s="58">
        <v>0</v>
      </c>
      <c r="AA51" s="58">
        <f t="shared" si="4"/>
        <v>0</v>
      </c>
      <c r="AB51" s="58">
        <f t="shared" si="4"/>
        <v>0</v>
      </c>
    </row>
    <row r="52" spans="1:28" s="9" customFormat="1" x14ac:dyDescent="0.25">
      <c r="A52" s="27" t="s">
        <v>35</v>
      </c>
      <c r="B52" s="11" t="s">
        <v>519</v>
      </c>
      <c r="C52" s="36" t="s">
        <v>317</v>
      </c>
      <c r="D52" s="58">
        <v>15.067770382679642</v>
      </c>
      <c r="E52" s="59">
        <v>6.3938798967499721</v>
      </c>
      <c r="F52" s="59">
        <v>2.5156278404474808</v>
      </c>
      <c r="G52" s="59">
        <v>7.2932299046909446</v>
      </c>
      <c r="H52" s="59">
        <v>10.71191577407002</v>
      </c>
      <c r="I52" s="59">
        <v>9.8708541503603389</v>
      </c>
      <c r="J52" s="59">
        <v>13.195567623797178</v>
      </c>
      <c r="K52" s="59">
        <v>10.226273493460347</v>
      </c>
      <c r="L52" s="59">
        <v>17.232174607324719</v>
      </c>
      <c r="M52" s="59">
        <v>10.587357729613517</v>
      </c>
      <c r="N52" s="59">
        <v>17.521834422804449</v>
      </c>
      <c r="O52" s="59">
        <v>10.966879998153917</v>
      </c>
      <c r="P52" s="59">
        <v>17.819210624430308</v>
      </c>
      <c r="Q52" s="59">
        <v>11.438455838074535</v>
      </c>
      <c r="R52" s="59">
        <v>18.127653541258283</v>
      </c>
      <c r="S52" s="59">
        <v>0</v>
      </c>
      <c r="T52" s="59">
        <v>18.442655139607666</v>
      </c>
      <c r="U52" s="59">
        <v>0</v>
      </c>
      <c r="V52" s="59">
        <v>19.027722431670568</v>
      </c>
      <c r="W52" s="59">
        <v>0</v>
      </c>
      <c r="X52" s="59">
        <v>19.663925951598124</v>
      </c>
      <c r="Y52" s="59">
        <v>0</v>
      </c>
      <c r="Z52" s="59">
        <v>20.322511238918324</v>
      </c>
      <c r="AA52" s="59">
        <f t="shared" si="4"/>
        <v>60.383051114353592</v>
      </c>
      <c r="AB52" s="59">
        <f t="shared" si="4"/>
        <v>172.06517135547961</v>
      </c>
    </row>
    <row r="53" spans="1:28" s="9" customFormat="1" x14ac:dyDescent="0.25">
      <c r="A53" s="27" t="s">
        <v>409</v>
      </c>
      <c r="B53" s="17" t="s">
        <v>595</v>
      </c>
      <c r="C53" s="36" t="s">
        <v>317</v>
      </c>
      <c r="D53" s="58">
        <f>D54+D55+D60+D61</f>
        <v>1258.8632168379568</v>
      </c>
      <c r="E53" s="59">
        <f>E54+E55+E60+E61</f>
        <v>1093.741200974433</v>
      </c>
      <c r="F53" s="59">
        <f t="shared" ref="F53:Z53" si="11">F54+F55+F60+F61</f>
        <v>1225.9155858154131</v>
      </c>
      <c r="G53" s="59">
        <f t="shared" si="11"/>
        <v>1358.7225608100812</v>
      </c>
      <c r="H53" s="59">
        <f t="shared" si="11"/>
        <v>1362.9350679271536</v>
      </c>
      <c r="I53" s="59">
        <f t="shared" si="11"/>
        <v>1363.2105045119047</v>
      </c>
      <c r="J53" s="59">
        <f t="shared" si="11"/>
        <v>1395.520056176</v>
      </c>
      <c r="K53" s="59">
        <f t="shared" si="11"/>
        <v>1406.7663723119299</v>
      </c>
      <c r="L53" s="59">
        <f t="shared" si="11"/>
        <v>1502.0769661207742</v>
      </c>
      <c r="M53" s="59">
        <f t="shared" si="11"/>
        <v>1462.2156791672103</v>
      </c>
      <c r="N53" s="59">
        <f t="shared" si="11"/>
        <v>1637.4474653336761</v>
      </c>
      <c r="O53" s="59">
        <f t="shared" si="11"/>
        <v>1495.0618108384003</v>
      </c>
      <c r="P53" s="59">
        <f t="shared" si="11"/>
        <v>1676.2835371309629</v>
      </c>
      <c r="Q53" s="59">
        <f t="shared" si="11"/>
        <v>1571.2962754206992</v>
      </c>
      <c r="R53" s="59">
        <f t="shared" si="11"/>
        <v>1705.4456204191911</v>
      </c>
      <c r="S53" s="59">
        <f t="shared" si="11"/>
        <v>0</v>
      </c>
      <c r="T53" s="59">
        <f t="shared" si="11"/>
        <v>1735.0003818776477</v>
      </c>
      <c r="U53" s="59">
        <f t="shared" si="11"/>
        <v>0</v>
      </c>
      <c r="V53" s="59">
        <f t="shared" si="11"/>
        <v>1781.7296373305358</v>
      </c>
      <c r="W53" s="59">
        <f t="shared" si="11"/>
        <v>0</v>
      </c>
      <c r="X53" s="59">
        <f t="shared" si="11"/>
        <v>1829.7543553269415</v>
      </c>
      <c r="Y53" s="59">
        <f t="shared" si="11"/>
        <v>0</v>
      </c>
      <c r="Z53" s="59">
        <f t="shared" si="11"/>
        <v>1879.11127144077</v>
      </c>
      <c r="AA53" s="59">
        <f t="shared" si="4"/>
        <v>8657.2732030602256</v>
      </c>
      <c r="AB53" s="59">
        <f t="shared" si="4"/>
        <v>16505.304359083653</v>
      </c>
    </row>
    <row r="54" spans="1:28" s="9" customFormat="1" x14ac:dyDescent="0.25">
      <c r="A54" s="27" t="s">
        <v>410</v>
      </c>
      <c r="B54" s="14" t="s">
        <v>506</v>
      </c>
      <c r="C54" s="36" t="s">
        <v>317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f t="shared" si="4"/>
        <v>0</v>
      </c>
      <c r="AB54" s="58">
        <f t="shared" si="4"/>
        <v>0</v>
      </c>
    </row>
    <row r="55" spans="1:28" s="9" customFormat="1" x14ac:dyDescent="0.25">
      <c r="A55" s="27" t="s">
        <v>411</v>
      </c>
      <c r="B55" s="13" t="s">
        <v>507</v>
      </c>
      <c r="C55" s="36" t="s">
        <v>317</v>
      </c>
      <c r="D55" s="58">
        <f>D56+D59</f>
        <v>794.6509299999999</v>
      </c>
      <c r="E55" s="59">
        <f>E56+E59</f>
        <v>733.25523999999996</v>
      </c>
      <c r="F55" s="59">
        <f t="shared" ref="F55:Z55" si="12">F56+F59</f>
        <v>806.80941000000007</v>
      </c>
      <c r="G55" s="59">
        <f t="shared" si="12"/>
        <v>910.82859982474224</v>
      </c>
      <c r="H55" s="59">
        <f t="shared" si="12"/>
        <v>946.56773999999996</v>
      </c>
      <c r="I55" s="59">
        <f t="shared" si="12"/>
        <v>913.5914595722295</v>
      </c>
      <c r="J55" s="59">
        <f t="shared" si="12"/>
        <v>966.28381999999999</v>
      </c>
      <c r="K55" s="59">
        <f t="shared" si="12"/>
        <v>913.51260533644938</v>
      </c>
      <c r="L55" s="59">
        <f t="shared" si="12"/>
        <v>1076.1999263237076</v>
      </c>
      <c r="M55" s="59">
        <f t="shared" si="12"/>
        <v>952.10334739695941</v>
      </c>
      <c r="N55" s="59">
        <f t="shared" si="12"/>
        <v>1102.3429147399952</v>
      </c>
      <c r="O55" s="59">
        <f t="shared" si="12"/>
        <v>995.56722635396648</v>
      </c>
      <c r="P55" s="59">
        <f t="shared" si="12"/>
        <v>1136.4642607900578</v>
      </c>
      <c r="Q55" s="59">
        <f t="shared" si="12"/>
        <v>1050.3234238034347</v>
      </c>
      <c r="R55" s="59">
        <f t="shared" si="12"/>
        <v>1168.4693902584861</v>
      </c>
      <c r="S55" s="59">
        <f t="shared" si="12"/>
        <v>0</v>
      </c>
      <c r="T55" s="59">
        <f t="shared" si="12"/>
        <v>1202.9247815335284</v>
      </c>
      <c r="U55" s="59">
        <f t="shared" si="12"/>
        <v>0</v>
      </c>
      <c r="V55" s="59">
        <f t="shared" si="12"/>
        <v>1239.0125249795342</v>
      </c>
      <c r="W55" s="59">
        <f t="shared" si="12"/>
        <v>0</v>
      </c>
      <c r="X55" s="59">
        <f t="shared" si="12"/>
        <v>1276.18290072892</v>
      </c>
      <c r="Y55" s="59">
        <f t="shared" si="12"/>
        <v>0</v>
      </c>
      <c r="Z55" s="59">
        <f t="shared" si="12"/>
        <v>1314.4683877507878</v>
      </c>
      <c r="AA55" s="59">
        <f t="shared" si="4"/>
        <v>5735.9266622877813</v>
      </c>
      <c r="AB55" s="59">
        <f t="shared" si="4"/>
        <v>11428.916647105016</v>
      </c>
    </row>
    <row r="56" spans="1:28" s="9" customFormat="1" x14ac:dyDescent="0.25">
      <c r="A56" s="27" t="s">
        <v>412</v>
      </c>
      <c r="B56" s="15" t="s">
        <v>213</v>
      </c>
      <c r="C56" s="36" t="s">
        <v>317</v>
      </c>
      <c r="D56" s="58">
        <f>D57+D58</f>
        <v>781.40096999999992</v>
      </c>
      <c r="E56" s="59">
        <f>E57+E58</f>
        <v>733.25523999999996</v>
      </c>
      <c r="F56" s="59">
        <f t="shared" ref="F56:Z56" si="13">F57+F58</f>
        <v>806.80941000000007</v>
      </c>
      <c r="G56" s="59">
        <f t="shared" si="13"/>
        <v>910.82859982474224</v>
      </c>
      <c r="H56" s="59">
        <f t="shared" si="13"/>
        <v>946.56773999999996</v>
      </c>
      <c r="I56" s="59">
        <f t="shared" si="13"/>
        <v>913.5914595722295</v>
      </c>
      <c r="J56" s="59">
        <f t="shared" si="13"/>
        <v>966.28381999999999</v>
      </c>
      <c r="K56" s="59">
        <f t="shared" si="13"/>
        <v>913.51260533644938</v>
      </c>
      <c r="L56" s="59">
        <f t="shared" si="13"/>
        <v>1076.1999263237076</v>
      </c>
      <c r="M56" s="59">
        <f t="shared" si="13"/>
        <v>952.10334739695941</v>
      </c>
      <c r="N56" s="59">
        <f t="shared" si="13"/>
        <v>1102.3429147399952</v>
      </c>
      <c r="O56" s="59">
        <f t="shared" si="13"/>
        <v>995.56722635396648</v>
      </c>
      <c r="P56" s="59">
        <f t="shared" si="13"/>
        <v>1136.4642607900578</v>
      </c>
      <c r="Q56" s="59">
        <f t="shared" si="13"/>
        <v>1050.3234238034347</v>
      </c>
      <c r="R56" s="59">
        <f t="shared" si="13"/>
        <v>1168.4693902584861</v>
      </c>
      <c r="S56" s="59">
        <f t="shared" si="13"/>
        <v>0</v>
      </c>
      <c r="T56" s="59">
        <f t="shared" si="13"/>
        <v>1202.9247815335284</v>
      </c>
      <c r="U56" s="59">
        <f t="shared" si="13"/>
        <v>0</v>
      </c>
      <c r="V56" s="59">
        <f t="shared" si="13"/>
        <v>1239.0125249795342</v>
      </c>
      <c r="W56" s="59">
        <f t="shared" si="13"/>
        <v>0</v>
      </c>
      <c r="X56" s="59">
        <f t="shared" si="13"/>
        <v>1276.18290072892</v>
      </c>
      <c r="Y56" s="59">
        <f t="shared" si="13"/>
        <v>0</v>
      </c>
      <c r="Z56" s="59">
        <f t="shared" si="13"/>
        <v>1314.4683877507878</v>
      </c>
      <c r="AA56" s="59">
        <f t="shared" si="4"/>
        <v>5735.9266622877813</v>
      </c>
      <c r="AB56" s="59">
        <f t="shared" si="4"/>
        <v>11428.916647105016</v>
      </c>
    </row>
    <row r="57" spans="1:28" s="9" customFormat="1" ht="31.5" x14ac:dyDescent="0.25">
      <c r="A57" s="27" t="s">
        <v>413</v>
      </c>
      <c r="B57" s="16" t="s">
        <v>88</v>
      </c>
      <c r="C57" s="36" t="s">
        <v>317</v>
      </c>
      <c r="D57" s="58">
        <v>781.40096999999992</v>
      </c>
      <c r="E57" s="59">
        <v>733.25523999999996</v>
      </c>
      <c r="F57" s="59">
        <v>806.80941000000007</v>
      </c>
      <c r="G57" s="59">
        <v>910.82859982474224</v>
      </c>
      <c r="H57" s="59">
        <v>946.56773999999996</v>
      </c>
      <c r="I57" s="59">
        <v>913.5914595722295</v>
      </c>
      <c r="J57" s="59">
        <v>966.28381999999999</v>
      </c>
      <c r="K57" s="59">
        <v>913.51260533644938</v>
      </c>
      <c r="L57" s="59">
        <v>1076.1999263237076</v>
      </c>
      <c r="M57" s="59">
        <v>952.10334739695941</v>
      </c>
      <c r="N57" s="59">
        <v>1102.3429147399952</v>
      </c>
      <c r="O57" s="59">
        <v>995.56722635396648</v>
      </c>
      <c r="P57" s="59">
        <v>1136.4642607900578</v>
      </c>
      <c r="Q57" s="59">
        <v>1050.3234238034347</v>
      </c>
      <c r="R57" s="59">
        <v>1168.4693902584861</v>
      </c>
      <c r="S57" s="59">
        <v>0</v>
      </c>
      <c r="T57" s="59">
        <v>1202.9247815335284</v>
      </c>
      <c r="U57" s="59">
        <v>0</v>
      </c>
      <c r="V57" s="59">
        <v>1239.0125249795342</v>
      </c>
      <c r="W57" s="59">
        <v>0</v>
      </c>
      <c r="X57" s="59">
        <v>1276.18290072892</v>
      </c>
      <c r="Y57" s="59">
        <v>0</v>
      </c>
      <c r="Z57" s="59">
        <v>1314.4683877507878</v>
      </c>
      <c r="AA57" s="59">
        <f t="shared" si="4"/>
        <v>5735.9266622877813</v>
      </c>
      <c r="AB57" s="59">
        <f t="shared" si="4"/>
        <v>11428.916647105016</v>
      </c>
    </row>
    <row r="58" spans="1:28" s="9" customFormat="1" x14ac:dyDescent="0.25">
      <c r="A58" s="27" t="s">
        <v>414</v>
      </c>
      <c r="B58" s="16" t="s">
        <v>212</v>
      </c>
      <c r="C58" s="36" t="s">
        <v>317</v>
      </c>
      <c r="D58" s="58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59">
        <v>0</v>
      </c>
      <c r="X58" s="59">
        <v>0</v>
      </c>
      <c r="Y58" s="59">
        <v>0</v>
      </c>
      <c r="Z58" s="59">
        <v>0</v>
      </c>
      <c r="AA58" s="59">
        <f t="shared" si="4"/>
        <v>0</v>
      </c>
      <c r="AB58" s="59">
        <f t="shared" si="4"/>
        <v>0</v>
      </c>
    </row>
    <row r="59" spans="1:28" s="9" customFormat="1" x14ac:dyDescent="0.25">
      <c r="A59" s="27" t="s">
        <v>415</v>
      </c>
      <c r="B59" s="15" t="s">
        <v>173</v>
      </c>
      <c r="C59" s="36" t="s">
        <v>317</v>
      </c>
      <c r="D59" s="58">
        <v>13.24996</v>
      </c>
      <c r="E59" s="59">
        <v>0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59">
        <v>0</v>
      </c>
      <c r="X59" s="59">
        <v>0</v>
      </c>
      <c r="Y59" s="59">
        <v>0</v>
      </c>
      <c r="Z59" s="59">
        <v>0</v>
      </c>
      <c r="AA59" s="59">
        <f t="shared" si="4"/>
        <v>0</v>
      </c>
      <c r="AB59" s="59">
        <f t="shared" si="4"/>
        <v>0</v>
      </c>
    </row>
    <row r="60" spans="1:28" s="9" customFormat="1" x14ac:dyDescent="0.25">
      <c r="A60" s="27" t="s">
        <v>416</v>
      </c>
      <c r="B60" s="13" t="s">
        <v>508</v>
      </c>
      <c r="C60" s="36" t="s">
        <v>317</v>
      </c>
      <c r="D60" s="58">
        <v>273.0369</v>
      </c>
      <c r="E60" s="59">
        <v>360.48596097443311</v>
      </c>
      <c r="F60" s="59">
        <v>419.10617581541305</v>
      </c>
      <c r="G60" s="59">
        <v>447.89396098533894</v>
      </c>
      <c r="H60" s="59">
        <v>416.36732792715367</v>
      </c>
      <c r="I60" s="59">
        <v>449.61904493967529</v>
      </c>
      <c r="J60" s="59">
        <v>429.23623617599998</v>
      </c>
      <c r="K60" s="59">
        <v>493.2537669754804</v>
      </c>
      <c r="L60" s="59">
        <v>425.87703979706669</v>
      </c>
      <c r="M60" s="59">
        <v>510.11233177025082</v>
      </c>
      <c r="N60" s="59">
        <v>535.10455059368087</v>
      </c>
      <c r="O60" s="59">
        <v>499.4945844844338</v>
      </c>
      <c r="P60" s="59">
        <v>539.81927634090528</v>
      </c>
      <c r="Q60" s="59">
        <v>520.9728516172645</v>
      </c>
      <c r="R60" s="59">
        <v>536.97623016070509</v>
      </c>
      <c r="S60" s="59">
        <v>0</v>
      </c>
      <c r="T60" s="59">
        <v>532.07560034411938</v>
      </c>
      <c r="U60" s="59">
        <v>0</v>
      </c>
      <c r="V60" s="59">
        <v>542.71711235100167</v>
      </c>
      <c r="W60" s="59">
        <v>0</v>
      </c>
      <c r="X60" s="59">
        <v>553.57145459802166</v>
      </c>
      <c r="Y60" s="59">
        <v>0</v>
      </c>
      <c r="Z60" s="59">
        <v>564.64288368998211</v>
      </c>
      <c r="AA60" s="59">
        <f t="shared" si="4"/>
        <v>2921.3465407724439</v>
      </c>
      <c r="AB60" s="59">
        <f t="shared" si="4"/>
        <v>5076.3877119786366</v>
      </c>
    </row>
    <row r="61" spans="1:28" s="9" customFormat="1" x14ac:dyDescent="0.25">
      <c r="A61" s="27" t="s">
        <v>417</v>
      </c>
      <c r="B61" s="13" t="s">
        <v>509</v>
      </c>
      <c r="C61" s="36" t="s">
        <v>317</v>
      </c>
      <c r="D61" s="58">
        <v>191.17538683795681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59">
        <v>0</v>
      </c>
      <c r="X61" s="59">
        <v>0</v>
      </c>
      <c r="Y61" s="59">
        <v>0</v>
      </c>
      <c r="Z61" s="59">
        <v>0</v>
      </c>
      <c r="AA61" s="59">
        <f t="shared" si="4"/>
        <v>0</v>
      </c>
      <c r="AB61" s="59">
        <f t="shared" si="4"/>
        <v>0</v>
      </c>
    </row>
    <row r="62" spans="1:28" s="9" customFormat="1" x14ac:dyDescent="0.25">
      <c r="A62" s="27" t="s">
        <v>418</v>
      </c>
      <c r="B62" s="17" t="s">
        <v>596</v>
      </c>
      <c r="C62" s="36" t="s">
        <v>317</v>
      </c>
      <c r="D62" s="58">
        <f>D63+D64+D65+D66+D67</f>
        <v>1860.2578572275613</v>
      </c>
      <c r="E62" s="59">
        <v>1686.5305348625491</v>
      </c>
      <c r="F62" s="59">
        <v>1735.6397706945684</v>
      </c>
      <c r="G62" s="59">
        <f t="shared" ref="G62" si="14">G63+G64+G65+G66+G67</f>
        <v>1773.3042289019686</v>
      </c>
      <c r="H62" s="59">
        <v>1836.6636879554876</v>
      </c>
      <c r="I62" s="59">
        <f t="shared" ref="I62" si="15">I63+I64+I65+I66+I67</f>
        <v>1151.2864658699016</v>
      </c>
      <c r="J62" s="59">
        <f>SUM(J63:J67)</f>
        <v>1383.5802379760003</v>
      </c>
      <c r="K62" s="59">
        <f t="shared" ref="K62" si="16">K63+K64+K65+K66+K67</f>
        <v>896.66536603573866</v>
      </c>
      <c r="L62" s="59">
        <f>SUM(L63:L67)</f>
        <v>979.81410988576272</v>
      </c>
      <c r="M62" s="59">
        <f>M63+M64+M65+M66+M67</f>
        <v>1380.2626264558976</v>
      </c>
      <c r="N62" s="59">
        <f>SUM(N63:N67)</f>
        <v>990.44496918075879</v>
      </c>
      <c r="O62" s="59">
        <f>O63+O64+O65+O66+O67</f>
        <v>1435.9707319028655</v>
      </c>
      <c r="P62" s="59">
        <f>SUM(P63:P67)</f>
        <v>1030.9842643646882</v>
      </c>
      <c r="Q62" s="59">
        <f>Q63+Q64+Q65+Q66+Q67</f>
        <v>1493.9285583844271</v>
      </c>
      <c r="R62" s="59">
        <f>SUM(R63:R67)</f>
        <v>1079.7857206344622</v>
      </c>
      <c r="S62" s="59">
        <f>S63+S64+S65+S66+S67</f>
        <v>0</v>
      </c>
      <c r="T62" s="59">
        <f>SUM(T63:T67)</f>
        <v>1131.2367339150585</v>
      </c>
      <c r="U62" s="59">
        <f>U63+U64+U65+U66+U67</f>
        <v>0</v>
      </c>
      <c r="V62" s="59">
        <f>SUM(V63:V67)</f>
        <v>1163.420085034847</v>
      </c>
      <c r="W62" s="59">
        <f>W63+W64+W65+W66+W67</f>
        <v>0</v>
      </c>
      <c r="X62" s="59">
        <f>SUM(X63:X67)</f>
        <v>1196.5338616702761</v>
      </c>
      <c r="Y62" s="59">
        <f>Y63+Y64+Y65+Y66+Y67</f>
        <v>0</v>
      </c>
      <c r="Z62" s="59">
        <f>SUM(Z63:Z67)</f>
        <v>1230.6052750864555</v>
      </c>
      <c r="AA62" s="59">
        <f t="shared" si="4"/>
        <v>8131.4179775508001</v>
      </c>
      <c r="AB62" s="59">
        <f t="shared" si="4"/>
        <v>12023.068945703795</v>
      </c>
    </row>
    <row r="63" spans="1:28" s="9" customFormat="1" ht="31.5" x14ac:dyDescent="0.25">
      <c r="A63" s="27" t="s">
        <v>419</v>
      </c>
      <c r="B63" s="14" t="s">
        <v>301</v>
      </c>
      <c r="C63" s="36" t="s">
        <v>317</v>
      </c>
      <c r="D63" s="58">
        <v>1624.675</v>
      </c>
      <c r="E63" s="59">
        <v>1512.6470200000001</v>
      </c>
      <c r="F63" s="59">
        <v>1454.08863</v>
      </c>
      <c r="G63" s="59">
        <v>1445.6869135048919</v>
      </c>
      <c r="H63" s="59">
        <v>1560.9637975671401</v>
      </c>
      <c r="I63" s="59">
        <v>796.1957757019801</v>
      </c>
      <c r="J63" s="59">
        <v>1168.9566900000002</v>
      </c>
      <c r="K63" s="59">
        <v>534.8984975158686</v>
      </c>
      <c r="L63" s="59">
        <v>706.52695285112009</v>
      </c>
      <c r="M63" s="59">
        <v>1003.5479974917508</v>
      </c>
      <c r="N63" s="59">
        <v>741.71301170103993</v>
      </c>
      <c r="O63" s="59">
        <v>1043.689917391421</v>
      </c>
      <c r="P63" s="59">
        <v>777.55838680160002</v>
      </c>
      <c r="Q63" s="59">
        <v>1085.4375140870777</v>
      </c>
      <c r="R63" s="59">
        <v>821.80392931719996</v>
      </c>
      <c r="S63" s="59">
        <v>0</v>
      </c>
      <c r="T63" s="59">
        <v>868.57660193135996</v>
      </c>
      <c r="U63" s="59">
        <v>0</v>
      </c>
      <c r="V63" s="59">
        <v>894.63389998930074</v>
      </c>
      <c r="W63" s="59">
        <v>0</v>
      </c>
      <c r="X63" s="59">
        <v>921.47291698897982</v>
      </c>
      <c r="Y63" s="59">
        <v>0</v>
      </c>
      <c r="Z63" s="59">
        <v>949.11710449864916</v>
      </c>
      <c r="AA63" s="59">
        <f t="shared" si="4"/>
        <v>5909.4566156929905</v>
      </c>
      <c r="AB63" s="59">
        <f t="shared" si="4"/>
        <v>9411.3232916463894</v>
      </c>
    </row>
    <row r="64" spans="1:28" s="9" customFormat="1" ht="31.5" x14ac:dyDescent="0.25">
      <c r="A64" s="27" t="s">
        <v>420</v>
      </c>
      <c r="B64" s="14" t="s">
        <v>303</v>
      </c>
      <c r="C64" s="36" t="s">
        <v>317</v>
      </c>
      <c r="D64" s="58">
        <v>47.375349999999997</v>
      </c>
      <c r="E64" s="59">
        <v>23.532330000000002</v>
      </c>
      <c r="F64" s="59">
        <v>162.19676000000001</v>
      </c>
      <c r="G64" s="59">
        <v>189.33160489188</v>
      </c>
      <c r="H64" s="59">
        <v>156.12424999999999</v>
      </c>
      <c r="I64" s="59">
        <v>192.20908554570602</v>
      </c>
      <c r="J64" s="59">
        <v>73.220369999999988</v>
      </c>
      <c r="K64" s="59">
        <v>202.73830069254379</v>
      </c>
      <c r="L64" s="59">
        <v>79.297782588559187</v>
      </c>
      <c r="M64" s="59">
        <v>210.84783272024555</v>
      </c>
      <c r="N64" s="59">
        <v>79.624790885509995</v>
      </c>
      <c r="O64" s="59">
        <v>219.2817460290554</v>
      </c>
      <c r="P64" s="59">
        <v>82.275776706349987</v>
      </c>
      <c r="Q64" s="59">
        <v>228.05301587021762</v>
      </c>
      <c r="R64" s="59">
        <v>84.743157616660014</v>
      </c>
      <c r="S64" s="59">
        <v>0</v>
      </c>
      <c r="T64" s="59">
        <v>87.28504221739</v>
      </c>
      <c r="U64" s="59">
        <v>0</v>
      </c>
      <c r="V64" s="59">
        <v>89.903593483911692</v>
      </c>
      <c r="W64" s="59">
        <v>0</v>
      </c>
      <c r="X64" s="59">
        <v>92.60070128842905</v>
      </c>
      <c r="Y64" s="59">
        <v>0</v>
      </c>
      <c r="Z64" s="59">
        <v>95.378722327081917</v>
      </c>
      <c r="AA64" s="59">
        <f t="shared" si="4"/>
        <v>1242.4615857496483</v>
      </c>
      <c r="AB64" s="59">
        <f t="shared" si="4"/>
        <v>920.45418711389175</v>
      </c>
    </row>
    <row r="65" spans="1:28" s="9" customFormat="1" x14ac:dyDescent="0.25">
      <c r="A65" s="27" t="s">
        <v>421</v>
      </c>
      <c r="B65" s="13" t="s">
        <v>634</v>
      </c>
      <c r="C65" s="36" t="s">
        <v>317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9">
        <f t="shared" si="4"/>
        <v>0</v>
      </c>
      <c r="AB65" s="59">
        <f t="shared" si="4"/>
        <v>0</v>
      </c>
    </row>
    <row r="66" spans="1:28" s="9" customFormat="1" x14ac:dyDescent="0.25">
      <c r="A66" s="27" t="s">
        <v>422</v>
      </c>
      <c r="B66" s="13" t="s">
        <v>655</v>
      </c>
      <c r="C66" s="36" t="s">
        <v>317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9">
        <f t="shared" si="4"/>
        <v>0</v>
      </c>
      <c r="AB66" s="59">
        <f t="shared" si="4"/>
        <v>0</v>
      </c>
    </row>
    <row r="67" spans="1:28" s="9" customFormat="1" x14ac:dyDescent="0.25">
      <c r="A67" s="27" t="s">
        <v>423</v>
      </c>
      <c r="B67" s="13" t="s">
        <v>89</v>
      </c>
      <c r="C67" s="36" t="s">
        <v>317</v>
      </c>
      <c r="D67" s="58">
        <v>188.20750722756128</v>
      </c>
      <c r="E67" s="59">
        <v>150.35118486254891</v>
      </c>
      <c r="F67" s="59">
        <v>119.35438069456829</v>
      </c>
      <c r="G67" s="59">
        <v>138.28571050519673</v>
      </c>
      <c r="H67" s="59">
        <v>119.57564038834754</v>
      </c>
      <c r="I67" s="59">
        <v>162.88160462221552</v>
      </c>
      <c r="J67" s="59">
        <v>141.40317797600017</v>
      </c>
      <c r="K67" s="59">
        <v>159.02856782732624</v>
      </c>
      <c r="L67" s="59">
        <v>193.98937444608345</v>
      </c>
      <c r="M67" s="59">
        <v>165.86679624390123</v>
      </c>
      <c r="N67" s="59">
        <v>169.10716659420888</v>
      </c>
      <c r="O67" s="59">
        <v>172.99906848238899</v>
      </c>
      <c r="P67" s="59">
        <v>171.15010085673825</v>
      </c>
      <c r="Q67" s="59">
        <v>180.43802842713171</v>
      </c>
      <c r="R67" s="59">
        <v>173.23863370060229</v>
      </c>
      <c r="S67" s="59">
        <v>0</v>
      </c>
      <c r="T67" s="59">
        <v>175.37508976630846</v>
      </c>
      <c r="U67" s="59">
        <v>0</v>
      </c>
      <c r="V67" s="59">
        <v>178.88259156163463</v>
      </c>
      <c r="W67" s="59">
        <v>0</v>
      </c>
      <c r="X67" s="59">
        <v>182.46024339286731</v>
      </c>
      <c r="Y67" s="59">
        <v>0</v>
      </c>
      <c r="Z67" s="59">
        <v>186.10944826072463</v>
      </c>
      <c r="AA67" s="59">
        <f t="shared" si="4"/>
        <v>979.49977610816052</v>
      </c>
      <c r="AB67" s="59">
        <f t="shared" si="4"/>
        <v>1691.2914669435156</v>
      </c>
    </row>
    <row r="68" spans="1:28" s="9" customFormat="1" x14ac:dyDescent="0.25">
      <c r="A68" s="27" t="s">
        <v>424</v>
      </c>
      <c r="B68" s="17" t="s">
        <v>390</v>
      </c>
      <c r="C68" s="36" t="s">
        <v>317</v>
      </c>
      <c r="D68" s="58">
        <v>1537.8079844021092</v>
      </c>
      <c r="E68" s="59">
        <v>1586.6141500569183</v>
      </c>
      <c r="F68" s="59">
        <v>1726.9041922392539</v>
      </c>
      <c r="G68" s="59">
        <v>1780.8517144964824</v>
      </c>
      <c r="H68" s="59">
        <v>1863.9280569545024</v>
      </c>
      <c r="I68" s="59">
        <v>1832.2267229598544</v>
      </c>
      <c r="J68" s="59">
        <v>2006.7709657865157</v>
      </c>
      <c r="K68" s="59">
        <v>1924.5499504702082</v>
      </c>
      <c r="L68" s="59">
        <v>2095.8909410121005</v>
      </c>
      <c r="M68" s="59">
        <v>2003.0676491825241</v>
      </c>
      <c r="N68" s="59">
        <v>2249.5037853691379</v>
      </c>
      <c r="O68" s="59">
        <v>2048.099279413374</v>
      </c>
      <c r="P68" s="59">
        <v>2326.4135318034246</v>
      </c>
      <c r="Q68" s="59">
        <v>2094.1432807052192</v>
      </c>
      <c r="R68" s="59">
        <v>2425.4369508950813</v>
      </c>
      <c r="S68" s="59">
        <v>0</v>
      </c>
      <c r="T68" s="59">
        <v>2527.2182719504049</v>
      </c>
      <c r="U68" s="59">
        <v>0</v>
      </c>
      <c r="V68" s="59">
        <v>2628.307002828421</v>
      </c>
      <c r="W68" s="59">
        <v>0</v>
      </c>
      <c r="X68" s="59">
        <v>2733.4392829415578</v>
      </c>
      <c r="Y68" s="59">
        <v>0</v>
      </c>
      <c r="Z68" s="59">
        <v>2842.7768542592203</v>
      </c>
      <c r="AA68" s="59">
        <f t="shared" si="4"/>
        <v>11682.938597227661</v>
      </c>
      <c r="AB68" s="59">
        <f t="shared" si="4"/>
        <v>23699.685643800367</v>
      </c>
    </row>
    <row r="69" spans="1:28" s="9" customFormat="1" x14ac:dyDescent="0.25">
      <c r="A69" s="27" t="s">
        <v>425</v>
      </c>
      <c r="B69" s="17" t="s">
        <v>391</v>
      </c>
      <c r="C69" s="36" t="s">
        <v>317</v>
      </c>
      <c r="D69" s="58">
        <v>894.24892309358677</v>
      </c>
      <c r="E69" s="59">
        <v>1026.9010838866282</v>
      </c>
      <c r="F69" s="59">
        <v>1084.1879883096062</v>
      </c>
      <c r="G69" s="59">
        <v>1105.6643716206847</v>
      </c>
      <c r="H69" s="59">
        <v>1085.1201115011615</v>
      </c>
      <c r="I69" s="59">
        <v>1145.5156219</v>
      </c>
      <c r="J69" s="59">
        <v>1125.970789148</v>
      </c>
      <c r="K69" s="59">
        <v>1178.9216718999999</v>
      </c>
      <c r="L69" s="59">
        <v>1163.5086005381668</v>
      </c>
      <c r="M69" s="59">
        <v>1205.7614219</v>
      </c>
      <c r="N69" s="59">
        <v>1176.834094932</v>
      </c>
      <c r="O69" s="59">
        <v>1216.9959719000001</v>
      </c>
      <c r="P69" s="59">
        <v>1184.4571094910016</v>
      </c>
      <c r="Q69" s="59">
        <v>1216.9959719000001</v>
      </c>
      <c r="R69" s="59">
        <v>1206.6151241781224</v>
      </c>
      <c r="S69" s="59">
        <v>0</v>
      </c>
      <c r="T69" s="59">
        <v>1224.5641389944901</v>
      </c>
      <c r="U69" s="59">
        <v>0</v>
      </c>
      <c r="V69" s="59">
        <v>1261.5249780297122</v>
      </c>
      <c r="W69" s="59">
        <v>0</v>
      </c>
      <c r="X69" s="59">
        <v>1311.9859771509005</v>
      </c>
      <c r="Y69" s="59">
        <v>0</v>
      </c>
      <c r="Z69" s="59">
        <v>1364.4654162369366</v>
      </c>
      <c r="AA69" s="59">
        <f t="shared" si="4"/>
        <v>7069.8550311206836</v>
      </c>
      <c r="AB69" s="59">
        <f t="shared" si="4"/>
        <v>12105.046340200492</v>
      </c>
    </row>
    <row r="70" spans="1:28" s="9" customFormat="1" x14ac:dyDescent="0.25">
      <c r="A70" s="27" t="s">
        <v>426</v>
      </c>
      <c r="B70" s="17" t="s">
        <v>597</v>
      </c>
      <c r="C70" s="36" t="s">
        <v>317</v>
      </c>
      <c r="D70" s="58">
        <f>D71+D72</f>
        <v>71.663727835042096</v>
      </c>
      <c r="E70" s="59">
        <v>83.325981425804116</v>
      </c>
      <c r="F70" s="59">
        <v>96.133960351277537</v>
      </c>
      <c r="G70" s="59">
        <f t="shared" ref="G70" si="17">G71+G72</f>
        <v>112.68956592196794</v>
      </c>
      <c r="H70" s="59">
        <v>104.65051260000776</v>
      </c>
      <c r="I70" s="59">
        <f t="shared" ref="I70" si="18">I71+I72</f>
        <v>135.01757854869999</v>
      </c>
      <c r="J70" s="70">
        <v>109.93022772761913</v>
      </c>
      <c r="K70" s="59">
        <f t="shared" ref="K70" si="19">K71+K72</f>
        <v>148.09045129655058</v>
      </c>
      <c r="L70" s="70">
        <v>191.03435876390193</v>
      </c>
      <c r="M70" s="59">
        <f>M71+M72</f>
        <v>166.06499633852297</v>
      </c>
      <c r="N70" s="70">
        <v>195.79097754969663</v>
      </c>
      <c r="O70" s="59">
        <f>O71+O72</f>
        <v>167.92772288104831</v>
      </c>
      <c r="P70" s="70">
        <v>181.80778193213399</v>
      </c>
      <c r="Q70" s="59">
        <f>Q71+Q72</f>
        <v>167.92772288104831</v>
      </c>
      <c r="R70" s="70">
        <v>174.87507311313675</v>
      </c>
      <c r="S70" s="59">
        <f>S71+S72</f>
        <v>0</v>
      </c>
      <c r="T70" s="70">
        <v>170.03103191653238</v>
      </c>
      <c r="U70" s="59">
        <f>U71+U72</f>
        <v>0</v>
      </c>
      <c r="V70" s="70">
        <f>T70-T71+V71</f>
        <v>191.71280486249125</v>
      </c>
      <c r="W70" s="59">
        <f>W71+W72</f>
        <v>0</v>
      </c>
      <c r="X70" s="70">
        <f>V70-V71+X71</f>
        <v>225.03755918286339</v>
      </c>
      <c r="Y70" s="59">
        <f>Y71+Y72</f>
        <v>0</v>
      </c>
      <c r="Z70" s="70">
        <f>X70-X71+Z71</f>
        <v>258.27345541089016</v>
      </c>
      <c r="AA70" s="59">
        <f t="shared" si="4"/>
        <v>897.71803786783812</v>
      </c>
      <c r="AB70" s="59">
        <f t="shared" si="4"/>
        <v>1803.1437830592733</v>
      </c>
    </row>
    <row r="71" spans="1:28" s="9" customFormat="1" x14ac:dyDescent="0.25">
      <c r="A71" s="27" t="s">
        <v>66</v>
      </c>
      <c r="B71" s="13" t="s">
        <v>365</v>
      </c>
      <c r="C71" s="36" t="s">
        <v>317</v>
      </c>
      <c r="D71" s="58">
        <v>62.948150017021256</v>
      </c>
      <c r="E71" s="59">
        <v>76.496373708973479</v>
      </c>
      <c r="F71" s="59">
        <v>89.543237499058222</v>
      </c>
      <c r="G71" s="59">
        <v>103.18936077385898</v>
      </c>
      <c r="H71" s="59">
        <v>97.737107436627781</v>
      </c>
      <c r="I71" s="59">
        <v>124.96636149999999</v>
      </c>
      <c r="J71" s="70">
        <v>102.89582445401952</v>
      </c>
      <c r="K71" s="59">
        <v>137.65728799999999</v>
      </c>
      <c r="L71" s="70">
        <v>182.07295457110192</v>
      </c>
      <c r="M71" s="59">
        <v>155.24580599999999</v>
      </c>
      <c r="N71" s="70">
        <v>186.72002499999999</v>
      </c>
      <c r="O71" s="59">
        <v>156.70822250000001</v>
      </c>
      <c r="P71" s="70">
        <v>172.62662499999999</v>
      </c>
      <c r="Q71" s="59">
        <v>156.70822250000001</v>
      </c>
      <c r="R71" s="70">
        <v>165.58305000000001</v>
      </c>
      <c r="S71" s="59">
        <v>0</v>
      </c>
      <c r="T71" s="70">
        <v>160.627475</v>
      </c>
      <c r="U71" s="59">
        <v>0</v>
      </c>
      <c r="V71" s="70">
        <v>182.30924794595887</v>
      </c>
      <c r="W71" s="59">
        <v>0</v>
      </c>
      <c r="X71" s="70">
        <v>215.63400226633101</v>
      </c>
      <c r="Y71" s="59">
        <v>0</v>
      </c>
      <c r="Z71" s="70">
        <v>248.86989849435781</v>
      </c>
      <c r="AA71" s="59">
        <f t="shared" si="4"/>
        <v>834.47526127385902</v>
      </c>
      <c r="AB71" s="59">
        <f t="shared" si="4"/>
        <v>1715.0762101683968</v>
      </c>
    </row>
    <row r="72" spans="1:28" s="9" customFormat="1" ht="15.75" customHeight="1" x14ac:dyDescent="0.25">
      <c r="A72" s="27" t="s">
        <v>362</v>
      </c>
      <c r="B72" s="13" t="s">
        <v>56</v>
      </c>
      <c r="C72" s="36" t="s">
        <v>317</v>
      </c>
      <c r="D72" s="58">
        <v>8.7155778180208436</v>
      </c>
      <c r="E72" s="59">
        <v>6.8296077168306368</v>
      </c>
      <c r="F72" s="59">
        <v>6.5907228522193151</v>
      </c>
      <c r="G72" s="59">
        <v>9.5002051481089609</v>
      </c>
      <c r="H72" s="59">
        <v>6.9134051633799771</v>
      </c>
      <c r="I72" s="59">
        <v>10.051217048699996</v>
      </c>
      <c r="J72" s="59">
        <f>J70-J71</f>
        <v>7.034403273599608</v>
      </c>
      <c r="K72" s="59">
        <v>10.433163296550589</v>
      </c>
      <c r="L72" s="59">
        <f>L70-L71</f>
        <v>8.9614041928000177</v>
      </c>
      <c r="M72" s="59">
        <v>10.819190338522986</v>
      </c>
      <c r="N72" s="59">
        <f>N70-N71</f>
        <v>9.0709525496966421</v>
      </c>
      <c r="O72" s="59">
        <v>11.219500381048306</v>
      </c>
      <c r="P72" s="59">
        <f>P70-P71</f>
        <v>9.1811569321340016</v>
      </c>
      <c r="Q72" s="59">
        <v>11.219500381048306</v>
      </c>
      <c r="R72" s="59">
        <f>R70-R71</f>
        <v>9.2920231131367359</v>
      </c>
      <c r="S72" s="59">
        <v>0</v>
      </c>
      <c r="T72" s="59">
        <f>T70-T71</f>
        <v>9.4035569165323807</v>
      </c>
      <c r="U72" s="59">
        <v>0</v>
      </c>
      <c r="V72" s="59">
        <f>V70-V71</f>
        <v>9.4035569165323807</v>
      </c>
      <c r="W72" s="59">
        <v>0</v>
      </c>
      <c r="X72" s="59">
        <f>X70-X71</f>
        <v>9.4035569165323807</v>
      </c>
      <c r="Y72" s="59">
        <v>0</v>
      </c>
      <c r="Z72" s="59">
        <f>Z70-Z71</f>
        <v>9.4035569165323523</v>
      </c>
      <c r="AA72" s="59">
        <f t="shared" si="4"/>
        <v>63.242776593979144</v>
      </c>
      <c r="AB72" s="59">
        <f t="shared" si="4"/>
        <v>88.067572890876477</v>
      </c>
    </row>
    <row r="73" spans="1:28" s="9" customFormat="1" ht="15.75" customHeight="1" x14ac:dyDescent="0.25">
      <c r="A73" s="27" t="s">
        <v>427</v>
      </c>
      <c r="B73" s="17" t="s">
        <v>598</v>
      </c>
      <c r="C73" s="36" t="s">
        <v>317</v>
      </c>
      <c r="D73" s="58">
        <f>D74+D75+D76</f>
        <v>314.43699820796871</v>
      </c>
      <c r="E73" s="59">
        <f>E74+E75+E76</f>
        <v>302.60209900825976</v>
      </c>
      <c r="F73" s="59">
        <f>F74+F75+F76</f>
        <v>328.90114963037263</v>
      </c>
      <c r="G73" s="59">
        <f t="shared" ref="G73" si="20">G74+G75+G76</f>
        <v>400.39351013584053</v>
      </c>
      <c r="H73" s="59">
        <v>322.70743036500426</v>
      </c>
      <c r="I73" s="59">
        <f t="shared" ref="I73" si="21">I74+I75+I76</f>
        <v>379.0983619959008</v>
      </c>
      <c r="J73" s="59">
        <f>J74+J75+J76</f>
        <v>369.72963584421393</v>
      </c>
      <c r="K73" s="59">
        <f t="shared" ref="K73" si="22">K74+K75+K76</f>
        <v>413.94469001882362</v>
      </c>
      <c r="L73" s="59">
        <f>L74+L75+L76</f>
        <v>448.11662565228005</v>
      </c>
      <c r="M73" s="59">
        <f t="shared" ref="M73:Z73" si="23">M74+M75+M76</f>
        <v>417.02188761593561</v>
      </c>
      <c r="N73" s="59">
        <f t="shared" si="23"/>
        <v>512.30054951888928</v>
      </c>
      <c r="O73" s="59">
        <f t="shared" si="23"/>
        <v>495.55758959275386</v>
      </c>
      <c r="P73" s="59">
        <f t="shared" si="23"/>
        <v>550.75620986322679</v>
      </c>
      <c r="Q73" s="59">
        <f t="shared" si="23"/>
        <v>524.08745802912631</v>
      </c>
      <c r="R73" s="59">
        <f t="shared" si="23"/>
        <v>544.42497030177969</v>
      </c>
      <c r="S73" s="59">
        <f t="shared" si="23"/>
        <v>0</v>
      </c>
      <c r="T73" s="59">
        <f t="shared" si="23"/>
        <v>428.31931861778071</v>
      </c>
      <c r="U73" s="59">
        <f t="shared" si="23"/>
        <v>0</v>
      </c>
      <c r="V73" s="59">
        <f t="shared" si="23"/>
        <v>418.60455268250928</v>
      </c>
      <c r="W73" s="59">
        <f t="shared" si="23"/>
        <v>0</v>
      </c>
      <c r="X73" s="59">
        <f t="shared" si="23"/>
        <v>397.48614551303666</v>
      </c>
      <c r="Y73" s="59">
        <f t="shared" si="23"/>
        <v>0</v>
      </c>
      <c r="Z73" s="59">
        <f t="shared" si="23"/>
        <v>376.7007233789268</v>
      </c>
      <c r="AA73" s="59">
        <f t="shared" si="4"/>
        <v>2630.1034973883807</v>
      </c>
      <c r="AB73" s="59">
        <f t="shared" si="4"/>
        <v>4369.1461617376463</v>
      </c>
    </row>
    <row r="74" spans="1:28" s="9" customFormat="1" x14ac:dyDescent="0.25">
      <c r="A74" s="27" t="s">
        <v>428</v>
      </c>
      <c r="B74" s="13" t="s">
        <v>90</v>
      </c>
      <c r="C74" s="36" t="s">
        <v>317</v>
      </c>
      <c r="D74" s="58">
        <v>203.02662745007342</v>
      </c>
      <c r="E74" s="59">
        <v>178.10473363736949</v>
      </c>
      <c r="F74" s="59">
        <v>211.44276315216879</v>
      </c>
      <c r="G74" s="59">
        <v>252.09581425655711</v>
      </c>
      <c r="H74" s="59">
        <v>186.24136477127985</v>
      </c>
      <c r="I74" s="59">
        <v>243.15985419019924</v>
      </c>
      <c r="J74" s="70">
        <v>214.878813426991</v>
      </c>
      <c r="K74" s="59">
        <v>232.54866005799221</v>
      </c>
      <c r="L74" s="70">
        <v>307.9648481929122</v>
      </c>
      <c r="M74" s="59">
        <v>234.31998508685589</v>
      </c>
      <c r="N74" s="70">
        <v>353.42820895171434</v>
      </c>
      <c r="O74" s="59">
        <v>314.4415892823302</v>
      </c>
      <c r="P74" s="70">
        <v>386.45651913238248</v>
      </c>
      <c r="Q74" s="59">
        <v>314.4415892823302</v>
      </c>
      <c r="R74" s="70">
        <v>377.61517113351618</v>
      </c>
      <c r="S74" s="59">
        <v>0</v>
      </c>
      <c r="T74" s="70">
        <v>258.94092224532926</v>
      </c>
      <c r="U74" s="59">
        <v>0</v>
      </c>
      <c r="V74" s="70">
        <f>T74</f>
        <v>258.94092224532926</v>
      </c>
      <c r="W74" s="59">
        <v>0</v>
      </c>
      <c r="X74" s="70">
        <f>V74</f>
        <v>258.94092224532926</v>
      </c>
      <c r="Y74" s="59">
        <v>0</v>
      </c>
      <c r="Z74" s="70">
        <f>X74</f>
        <v>258.94092224532926</v>
      </c>
      <c r="AA74" s="59">
        <f t="shared" si="4"/>
        <v>1591.0074921562648</v>
      </c>
      <c r="AB74" s="59">
        <f t="shared" si="4"/>
        <v>2862.3486145901129</v>
      </c>
    </row>
    <row r="75" spans="1:28" s="9" customFormat="1" ht="15.75" customHeight="1" x14ac:dyDescent="0.25">
      <c r="A75" s="27" t="s">
        <v>429</v>
      </c>
      <c r="B75" s="13" t="s">
        <v>91</v>
      </c>
      <c r="C75" s="36" t="s">
        <v>317</v>
      </c>
      <c r="D75" s="58">
        <v>23.964793410366823</v>
      </c>
      <c r="E75" s="59">
        <v>21.121671659804608</v>
      </c>
      <c r="F75" s="59">
        <v>22.163615411153305</v>
      </c>
      <c r="G75" s="59">
        <v>35.915533422780861</v>
      </c>
      <c r="H75" s="59">
        <v>21.014005554041738</v>
      </c>
      <c r="I75" s="59">
        <v>40.438172672557279</v>
      </c>
      <c r="J75" s="70">
        <v>20.380754134620901</v>
      </c>
      <c r="K75" s="59">
        <v>37.138996303914453</v>
      </c>
      <c r="L75" s="70">
        <v>23.265982150399999</v>
      </c>
      <c r="M75" s="59">
        <v>34.077369280709291</v>
      </c>
      <c r="N75" s="70">
        <v>22.275647635643516</v>
      </c>
      <c r="O75" s="59">
        <v>29.795255908445533</v>
      </c>
      <c r="P75" s="70">
        <v>22.93365078503718</v>
      </c>
      <c r="Q75" s="59">
        <v>29.795255908445533</v>
      </c>
      <c r="R75" s="70">
        <v>23.615941293745507</v>
      </c>
      <c r="S75" s="59">
        <v>0</v>
      </c>
      <c r="T75" s="70">
        <v>24.323437751330463</v>
      </c>
      <c r="U75" s="59">
        <v>0</v>
      </c>
      <c r="V75" s="70">
        <f>T75</f>
        <v>24.323437751330463</v>
      </c>
      <c r="W75" s="59">
        <v>0</v>
      </c>
      <c r="X75" s="70">
        <f>V75</f>
        <v>24.323437751330463</v>
      </c>
      <c r="Y75" s="59">
        <v>0</v>
      </c>
      <c r="Z75" s="70">
        <f>X75</f>
        <v>24.323437751330463</v>
      </c>
      <c r="AA75" s="59">
        <f t="shared" si="4"/>
        <v>207.16058349685295</v>
      </c>
      <c r="AB75" s="59">
        <f t="shared" si="4"/>
        <v>230.77973255881068</v>
      </c>
    </row>
    <row r="76" spans="1:28" s="9" customFormat="1" x14ac:dyDescent="0.25">
      <c r="A76" s="27" t="s">
        <v>430</v>
      </c>
      <c r="B76" s="13" t="s">
        <v>92</v>
      </c>
      <c r="C76" s="36" t="s">
        <v>317</v>
      </c>
      <c r="D76" s="58">
        <v>87.445577347528442</v>
      </c>
      <c r="E76" s="59">
        <v>103.37569371108566</v>
      </c>
      <c r="F76" s="59">
        <v>95.294771067050533</v>
      </c>
      <c r="G76" s="59">
        <v>112.38216245650256</v>
      </c>
      <c r="H76" s="59">
        <v>115.45206003968269</v>
      </c>
      <c r="I76" s="59">
        <v>95.50033513314429</v>
      </c>
      <c r="J76" s="59">
        <f>J38-J53-J62-J68-J69-J70-J74-J75</f>
        <v>134.47006828260203</v>
      </c>
      <c r="K76" s="59">
        <v>144.25703365691697</v>
      </c>
      <c r="L76" s="59">
        <f>L38-L53-L62-L68-L69-L70-L74-L75</f>
        <v>116.8857953089678</v>
      </c>
      <c r="M76" s="59">
        <v>148.62453324837043</v>
      </c>
      <c r="N76" s="59">
        <f>N38-N53-N62-N68-N69-N70-N74-N75</f>
        <v>136.59669293153144</v>
      </c>
      <c r="O76" s="59">
        <v>151.32074440197812</v>
      </c>
      <c r="P76" s="59">
        <f>P38-P53-P62-P68-P69-P70-P74-P75</f>
        <v>141.36603994580713</v>
      </c>
      <c r="Q76" s="59">
        <v>179.85061283835057</v>
      </c>
      <c r="R76" s="59">
        <f>R38-R53-R62-R68-R69-R70-R74-R75</f>
        <v>143.19385787451802</v>
      </c>
      <c r="S76" s="59">
        <v>0</v>
      </c>
      <c r="T76" s="59">
        <f>T38-T53-T62-T68-T69-T70-T74-T75</f>
        <v>145.05495862112099</v>
      </c>
      <c r="U76" s="59">
        <v>0</v>
      </c>
      <c r="V76" s="59">
        <f>V38-V53-V62-V68-V69-V70-V74-V75</f>
        <v>135.34019268584956</v>
      </c>
      <c r="W76" s="59">
        <v>0</v>
      </c>
      <c r="X76" s="59">
        <f>X38-X53-X62-X68-X69-X70-X74-X75</f>
        <v>114.22178551637694</v>
      </c>
      <c r="Y76" s="59">
        <v>0</v>
      </c>
      <c r="Z76" s="59">
        <f>Z38-Z53-Z62-Z68-Z69-Z70-Z74-Z75</f>
        <v>93.436363382267075</v>
      </c>
      <c r="AA76" s="59">
        <f t="shared" si="4"/>
        <v>831.93542173526293</v>
      </c>
      <c r="AB76" s="59">
        <f t="shared" si="4"/>
        <v>1276.0178145887237</v>
      </c>
    </row>
    <row r="77" spans="1:28" s="9" customFormat="1" x14ac:dyDescent="0.25">
      <c r="A77" s="27" t="s">
        <v>431</v>
      </c>
      <c r="B77" s="17" t="s">
        <v>436</v>
      </c>
      <c r="C77" s="36" t="s">
        <v>317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8">
        <v>0</v>
      </c>
      <c r="R77" s="58">
        <v>0</v>
      </c>
      <c r="S77" s="58">
        <v>0</v>
      </c>
      <c r="T77" s="58">
        <v>0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f t="shared" si="4"/>
        <v>0</v>
      </c>
      <c r="AB77" s="58">
        <f t="shared" si="4"/>
        <v>0</v>
      </c>
    </row>
    <row r="78" spans="1:28" s="9" customFormat="1" x14ac:dyDescent="0.25">
      <c r="A78" s="27" t="s">
        <v>432</v>
      </c>
      <c r="B78" s="13" t="s">
        <v>57</v>
      </c>
      <c r="C78" s="36" t="s">
        <v>317</v>
      </c>
      <c r="D78" s="58">
        <v>475.31071884000005</v>
      </c>
      <c r="E78" s="59">
        <v>375.19962268999996</v>
      </c>
      <c r="F78" s="59">
        <v>394.45256950999999</v>
      </c>
      <c r="G78" s="59">
        <v>409.31800000000004</v>
      </c>
      <c r="H78" s="59">
        <v>394.62563499999993</v>
      </c>
      <c r="I78" s="59">
        <v>433.0594440000001</v>
      </c>
      <c r="J78" s="59">
        <v>759.80381000000011</v>
      </c>
      <c r="K78" s="59">
        <v>449.51570287200008</v>
      </c>
      <c r="L78" s="59">
        <v>783.86234646662444</v>
      </c>
      <c r="M78" s="59">
        <v>466.14778387826397</v>
      </c>
      <c r="N78" s="59">
        <v>786.55834631553057</v>
      </c>
      <c r="O78" s="59">
        <v>483.39525188175975</v>
      </c>
      <c r="P78" s="59">
        <v>793.47995356310707</v>
      </c>
      <c r="Q78" s="59">
        <v>504.18124771267537</v>
      </c>
      <c r="R78" s="59">
        <v>800.46279155446189</v>
      </c>
      <c r="S78" s="59">
        <v>0</v>
      </c>
      <c r="T78" s="59">
        <v>807.50662412014162</v>
      </c>
      <c r="U78" s="59">
        <v>0</v>
      </c>
      <c r="V78" s="59">
        <v>833.12363589640131</v>
      </c>
      <c r="W78" s="59">
        <v>0</v>
      </c>
      <c r="X78" s="59">
        <v>860.97963345972084</v>
      </c>
      <c r="Y78" s="59">
        <v>0</v>
      </c>
      <c r="Z78" s="59">
        <v>889.81561060256718</v>
      </c>
      <c r="AA78" s="59">
        <f t="shared" si="4"/>
        <v>2745.6174303446992</v>
      </c>
      <c r="AB78" s="59">
        <f t="shared" si="4"/>
        <v>7710.2183869785549</v>
      </c>
    </row>
    <row r="79" spans="1:28" s="9" customFormat="1" x14ac:dyDescent="0.25">
      <c r="A79" s="27" t="s">
        <v>433</v>
      </c>
      <c r="B79" s="13" t="s">
        <v>58</v>
      </c>
      <c r="C79" s="36" t="s">
        <v>317</v>
      </c>
      <c r="D79" s="58">
        <v>3.4741300000000002</v>
      </c>
      <c r="E79" s="59">
        <v>3.35124098</v>
      </c>
      <c r="F79" s="59">
        <v>2.9056172</v>
      </c>
      <c r="G79" s="59">
        <v>3.3338642363429796</v>
      </c>
      <c r="H79" s="59">
        <v>3.2914408100000005</v>
      </c>
      <c r="I79" s="59">
        <v>3.5271355620508729</v>
      </c>
      <c r="J79" s="59">
        <v>3.6087602100000002</v>
      </c>
      <c r="K79" s="59">
        <v>3.6611059134088069</v>
      </c>
      <c r="L79" s="59">
        <v>3.807202960000001</v>
      </c>
      <c r="M79" s="59">
        <v>3.796507632204932</v>
      </c>
      <c r="N79" s="59">
        <v>3.9430322863999998</v>
      </c>
      <c r="O79" s="59">
        <v>3.9369192145965144</v>
      </c>
      <c r="P79" s="59">
        <v>4.0841575801664005</v>
      </c>
      <c r="Q79" s="59">
        <v>4.1062067408241649</v>
      </c>
      <c r="R79" s="59">
        <v>4.2307786057037875</v>
      </c>
      <c r="S79" s="59">
        <v>0</v>
      </c>
      <c r="T79" s="59">
        <v>4.3831139067791822</v>
      </c>
      <c r="U79" s="59">
        <v>0</v>
      </c>
      <c r="V79" s="59">
        <v>4.522162029993023</v>
      </c>
      <c r="W79" s="59">
        <v>0</v>
      </c>
      <c r="X79" s="59">
        <v>4.6733632791964306</v>
      </c>
      <c r="Y79" s="59">
        <v>0</v>
      </c>
      <c r="Z79" s="59">
        <v>4.8298838186633262</v>
      </c>
      <c r="AA79" s="59">
        <f t="shared" si="4"/>
        <v>22.361739299428272</v>
      </c>
      <c r="AB79" s="59">
        <f t="shared" si="4"/>
        <v>41.37389548690215</v>
      </c>
    </row>
    <row r="80" spans="1:28" s="9" customFormat="1" x14ac:dyDescent="0.25">
      <c r="A80" s="27" t="s">
        <v>434</v>
      </c>
      <c r="B80" s="13" t="s">
        <v>4</v>
      </c>
      <c r="C80" s="36" t="s">
        <v>317</v>
      </c>
      <c r="D80" s="58">
        <v>183.85643376516884</v>
      </c>
      <c r="E80" s="59">
        <v>169.95524818367758</v>
      </c>
      <c r="F80" s="59">
        <v>201.356766110492</v>
      </c>
      <c r="G80" s="59">
        <v>201.76388679556544</v>
      </c>
      <c r="H80" s="59">
        <v>211.41617649331667</v>
      </c>
      <c r="I80" s="59">
        <v>201.35891617344745</v>
      </c>
      <c r="J80" s="59">
        <v>215.25630244835031</v>
      </c>
      <c r="K80" s="59">
        <v>203.62043883075984</v>
      </c>
      <c r="L80" s="59">
        <v>224.03443304906182</v>
      </c>
      <c r="M80" s="59">
        <v>207.67096648556443</v>
      </c>
      <c r="N80" s="59">
        <v>228.38263581549288</v>
      </c>
      <c r="O80" s="59">
        <v>215.30976146535511</v>
      </c>
      <c r="P80" s="59">
        <v>235.77945985301218</v>
      </c>
      <c r="Q80" s="59">
        <v>224.56808120836536</v>
      </c>
      <c r="R80" s="59">
        <v>244.6353908651395</v>
      </c>
      <c r="S80" s="59">
        <v>0</v>
      </c>
      <c r="T80" s="59">
        <v>252.7670054612633</v>
      </c>
      <c r="U80" s="59">
        <v>0</v>
      </c>
      <c r="V80" s="59">
        <v>260.78568315645418</v>
      </c>
      <c r="W80" s="59">
        <v>0</v>
      </c>
      <c r="X80" s="59">
        <v>269.50521173727356</v>
      </c>
      <c r="Y80" s="59">
        <v>0</v>
      </c>
      <c r="Z80" s="59">
        <v>278.53149508186971</v>
      </c>
      <c r="AA80" s="59">
        <f t="shared" si="4"/>
        <v>1254.2920509590576</v>
      </c>
      <c r="AB80" s="59">
        <f t="shared" si="4"/>
        <v>2421.093793961234</v>
      </c>
    </row>
    <row r="81" spans="1:28" s="10" customFormat="1" x14ac:dyDescent="0.25">
      <c r="A81" s="26" t="s">
        <v>16</v>
      </c>
      <c r="B81" s="18" t="s">
        <v>649</v>
      </c>
      <c r="C81" s="35" t="s">
        <v>317</v>
      </c>
      <c r="D81" s="56">
        <f>D82+D86+D87+D88+D89+D90+D91+D92+D95</f>
        <v>499.18810255973551</v>
      </c>
      <c r="E81" s="56">
        <f>E23-E38</f>
        <v>706.30312095196041</v>
      </c>
      <c r="F81" s="56">
        <f t="shared" ref="F81:H81" si="24">F23-F38</f>
        <v>916.32749440470343</v>
      </c>
      <c r="G81" s="56">
        <f t="shared" ref="G81" si="25">G82+G86+G87+G88+G89+G90+G91+G92+G95</f>
        <v>352.48202047983898</v>
      </c>
      <c r="H81" s="56">
        <f t="shared" si="24"/>
        <v>363.60922259807467</v>
      </c>
      <c r="I81" s="56">
        <f t="shared" ref="I81" si="26">I82+I86+I87+I88+I89+I90+I91+I92+I95</f>
        <v>639.4649180910086</v>
      </c>
      <c r="J81" s="56">
        <f>J23-J38</f>
        <v>669.04286115365176</v>
      </c>
      <c r="K81" s="56">
        <f t="shared" ref="K81" si="27">K82+K86+K87+K88+K89+K90+K91+K92+K95</f>
        <v>498.5175027550759</v>
      </c>
      <c r="L81" s="56">
        <f>L23-L38</f>
        <v>530.41916601761022</v>
      </c>
      <c r="M81" s="56">
        <f>M82+M86+M87+M88+M89+M90+M91+M92+M95</f>
        <v>85.576733408104815</v>
      </c>
      <c r="N81" s="56">
        <f>N23-N38</f>
        <v>767.50104148342325</v>
      </c>
      <c r="O81" s="56">
        <f>O82+O86+O87+O88+O89+O90+O91+O92+O95</f>
        <v>128.9962635526673</v>
      </c>
      <c r="P81" s="56">
        <f>P23-P38</f>
        <v>299.5286318499202</v>
      </c>
      <c r="Q81" s="56">
        <f>Q82+Q86+Q87+Q88+Q89+Q90+Q91+Q92+Q95</f>
        <v>199.86036003244007</v>
      </c>
      <c r="R81" s="56">
        <f>R23-R38</f>
        <v>339.95656474927364</v>
      </c>
      <c r="S81" s="56">
        <f>S82+S86+S87+S88+S89+S90+S91+S92+S95</f>
        <v>0</v>
      </c>
      <c r="T81" s="56">
        <f>T23-T38</f>
        <v>493.93819073664781</v>
      </c>
      <c r="U81" s="56">
        <f>U82+U86+U87+U88+U89+U90+U91+U92+U95</f>
        <v>0</v>
      </c>
      <c r="V81" s="56">
        <f>V23-V38</f>
        <v>496.31824928030164</v>
      </c>
      <c r="W81" s="56">
        <f>W82+W86+W87+W88+W89+W90+W91+W92+W95</f>
        <v>0</v>
      </c>
      <c r="X81" s="56">
        <f>X23-X38</f>
        <v>485.62864756470572</v>
      </c>
      <c r="Y81" s="56">
        <f>Y82+Y86+Y87+Y88+Y89+Y90+Y91+Y92+Y95</f>
        <v>0</v>
      </c>
      <c r="Z81" s="56">
        <f>Z23-Z38</f>
        <v>473.32880841759197</v>
      </c>
      <c r="AA81" s="57">
        <f t="shared" si="4"/>
        <v>1904.8977983191353</v>
      </c>
      <c r="AB81" s="57">
        <f t="shared" si="4"/>
        <v>4919.2713838512009</v>
      </c>
    </row>
    <row r="82" spans="1:28" s="9" customFormat="1" x14ac:dyDescent="0.25">
      <c r="A82" s="27" t="s">
        <v>37</v>
      </c>
      <c r="B82" s="11" t="s">
        <v>593</v>
      </c>
      <c r="C82" s="36" t="s">
        <v>317</v>
      </c>
      <c r="D82" s="58">
        <f>D83+D84+D85</f>
        <v>0</v>
      </c>
      <c r="E82" s="58">
        <f t="shared" ref="E82:Z82" si="28">E83+E84+E85</f>
        <v>0</v>
      </c>
      <c r="F82" s="58">
        <f t="shared" si="28"/>
        <v>0</v>
      </c>
      <c r="G82" s="58">
        <f t="shared" si="28"/>
        <v>0</v>
      </c>
      <c r="H82" s="58">
        <f t="shared" si="28"/>
        <v>0</v>
      </c>
      <c r="I82" s="58">
        <f t="shared" si="28"/>
        <v>0</v>
      </c>
      <c r="J82" s="58">
        <f t="shared" si="28"/>
        <v>0</v>
      </c>
      <c r="K82" s="58">
        <f t="shared" si="28"/>
        <v>0</v>
      </c>
      <c r="L82" s="58">
        <f t="shared" si="28"/>
        <v>0</v>
      </c>
      <c r="M82" s="58">
        <f t="shared" si="28"/>
        <v>0</v>
      </c>
      <c r="N82" s="58">
        <f t="shared" si="28"/>
        <v>0</v>
      </c>
      <c r="O82" s="58">
        <f t="shared" si="28"/>
        <v>0</v>
      </c>
      <c r="P82" s="58">
        <f t="shared" si="28"/>
        <v>0</v>
      </c>
      <c r="Q82" s="58">
        <f t="shared" si="28"/>
        <v>0</v>
      </c>
      <c r="R82" s="58">
        <f t="shared" si="28"/>
        <v>0</v>
      </c>
      <c r="S82" s="58">
        <f t="shared" si="28"/>
        <v>0</v>
      </c>
      <c r="T82" s="58">
        <f t="shared" si="28"/>
        <v>0</v>
      </c>
      <c r="U82" s="58">
        <f t="shared" si="28"/>
        <v>0</v>
      </c>
      <c r="V82" s="58">
        <f t="shared" si="28"/>
        <v>0</v>
      </c>
      <c r="W82" s="58">
        <f t="shared" si="28"/>
        <v>0</v>
      </c>
      <c r="X82" s="58">
        <f t="shared" si="28"/>
        <v>0</v>
      </c>
      <c r="Y82" s="58">
        <f t="shared" si="28"/>
        <v>0</v>
      </c>
      <c r="Z82" s="58">
        <f t="shared" si="28"/>
        <v>0</v>
      </c>
      <c r="AA82" s="58">
        <f t="shared" si="4"/>
        <v>0</v>
      </c>
      <c r="AB82" s="58">
        <f t="shared" si="4"/>
        <v>0</v>
      </c>
    </row>
    <row r="83" spans="1:28" s="9" customFormat="1" ht="31.5" x14ac:dyDescent="0.25">
      <c r="A83" s="27" t="s">
        <v>401</v>
      </c>
      <c r="B83" s="14" t="s">
        <v>470</v>
      </c>
      <c r="C83" s="36" t="s">
        <v>317</v>
      </c>
      <c r="D83" s="58">
        <f t="shared" ref="D83:S91" si="29">D25-D40</f>
        <v>0</v>
      </c>
      <c r="E83" s="58">
        <f t="shared" si="29"/>
        <v>0</v>
      </c>
      <c r="F83" s="58">
        <f t="shared" si="29"/>
        <v>0</v>
      </c>
      <c r="G83" s="58">
        <f t="shared" si="29"/>
        <v>0</v>
      </c>
      <c r="H83" s="58">
        <f t="shared" si="29"/>
        <v>0</v>
      </c>
      <c r="I83" s="58">
        <f t="shared" si="29"/>
        <v>0</v>
      </c>
      <c r="J83" s="58">
        <f t="shared" si="29"/>
        <v>0</v>
      </c>
      <c r="K83" s="58">
        <f t="shared" si="29"/>
        <v>0</v>
      </c>
      <c r="L83" s="58">
        <f t="shared" si="29"/>
        <v>0</v>
      </c>
      <c r="M83" s="58">
        <f t="shared" si="29"/>
        <v>0</v>
      </c>
      <c r="N83" s="58">
        <f t="shared" si="29"/>
        <v>0</v>
      </c>
      <c r="O83" s="58">
        <f t="shared" si="29"/>
        <v>0</v>
      </c>
      <c r="P83" s="58">
        <f t="shared" si="29"/>
        <v>0</v>
      </c>
      <c r="Q83" s="58">
        <f t="shared" si="29"/>
        <v>0</v>
      </c>
      <c r="R83" s="58">
        <f t="shared" si="29"/>
        <v>0</v>
      </c>
      <c r="S83" s="58">
        <f t="shared" si="29"/>
        <v>0</v>
      </c>
      <c r="T83" s="58">
        <f t="shared" ref="E83:Z86" si="30">T25-T40</f>
        <v>0</v>
      </c>
      <c r="U83" s="58">
        <f t="shared" si="30"/>
        <v>0</v>
      </c>
      <c r="V83" s="58">
        <f t="shared" si="30"/>
        <v>0</v>
      </c>
      <c r="W83" s="58">
        <f t="shared" si="30"/>
        <v>0</v>
      </c>
      <c r="X83" s="58">
        <f t="shared" si="30"/>
        <v>0</v>
      </c>
      <c r="Y83" s="58">
        <f t="shared" si="30"/>
        <v>0</v>
      </c>
      <c r="Z83" s="58">
        <f t="shared" si="30"/>
        <v>0</v>
      </c>
      <c r="AA83" s="58">
        <f t="shared" si="4"/>
        <v>0</v>
      </c>
      <c r="AB83" s="58">
        <f t="shared" si="4"/>
        <v>0</v>
      </c>
    </row>
    <row r="84" spans="1:28" s="9" customFormat="1" ht="31.5" x14ac:dyDescent="0.25">
      <c r="A84" s="27" t="s">
        <v>402</v>
      </c>
      <c r="B84" s="14" t="s">
        <v>471</v>
      </c>
      <c r="C84" s="36" t="s">
        <v>317</v>
      </c>
      <c r="D84" s="58">
        <f t="shared" si="29"/>
        <v>0</v>
      </c>
      <c r="E84" s="58">
        <f t="shared" si="30"/>
        <v>0</v>
      </c>
      <c r="F84" s="58">
        <f t="shared" si="30"/>
        <v>0</v>
      </c>
      <c r="G84" s="58">
        <f t="shared" si="30"/>
        <v>0</v>
      </c>
      <c r="H84" s="58">
        <f t="shared" si="30"/>
        <v>0</v>
      </c>
      <c r="I84" s="58">
        <f t="shared" si="30"/>
        <v>0</v>
      </c>
      <c r="J84" s="58">
        <f t="shared" si="30"/>
        <v>0</v>
      </c>
      <c r="K84" s="58">
        <f t="shared" si="30"/>
        <v>0</v>
      </c>
      <c r="L84" s="58">
        <f t="shared" si="30"/>
        <v>0</v>
      </c>
      <c r="M84" s="58">
        <f t="shared" si="30"/>
        <v>0</v>
      </c>
      <c r="N84" s="58">
        <f t="shared" si="30"/>
        <v>0</v>
      </c>
      <c r="O84" s="58">
        <f t="shared" si="30"/>
        <v>0</v>
      </c>
      <c r="P84" s="58">
        <f t="shared" si="30"/>
        <v>0</v>
      </c>
      <c r="Q84" s="58">
        <f t="shared" si="30"/>
        <v>0</v>
      </c>
      <c r="R84" s="58">
        <f t="shared" si="30"/>
        <v>0</v>
      </c>
      <c r="S84" s="58">
        <f t="shared" si="30"/>
        <v>0</v>
      </c>
      <c r="T84" s="58">
        <f t="shared" si="30"/>
        <v>0</v>
      </c>
      <c r="U84" s="58">
        <f t="shared" si="30"/>
        <v>0</v>
      </c>
      <c r="V84" s="58">
        <f t="shared" si="30"/>
        <v>0</v>
      </c>
      <c r="W84" s="58">
        <f t="shared" si="30"/>
        <v>0</v>
      </c>
      <c r="X84" s="58">
        <f t="shared" si="30"/>
        <v>0</v>
      </c>
      <c r="Y84" s="58">
        <f t="shared" si="30"/>
        <v>0</v>
      </c>
      <c r="Z84" s="58">
        <f t="shared" si="30"/>
        <v>0</v>
      </c>
      <c r="AA84" s="58">
        <f t="shared" si="4"/>
        <v>0</v>
      </c>
      <c r="AB84" s="58">
        <f t="shared" si="4"/>
        <v>0</v>
      </c>
    </row>
    <row r="85" spans="1:28" s="9" customFormat="1" ht="31.5" x14ac:dyDescent="0.25">
      <c r="A85" s="27" t="s">
        <v>403</v>
      </c>
      <c r="B85" s="14" t="s">
        <v>456</v>
      </c>
      <c r="C85" s="36" t="s">
        <v>317</v>
      </c>
      <c r="D85" s="58">
        <f t="shared" si="29"/>
        <v>0</v>
      </c>
      <c r="E85" s="58">
        <f t="shared" si="30"/>
        <v>0</v>
      </c>
      <c r="F85" s="58">
        <f t="shared" si="30"/>
        <v>0</v>
      </c>
      <c r="G85" s="58">
        <f t="shared" si="30"/>
        <v>0</v>
      </c>
      <c r="H85" s="58">
        <f t="shared" si="30"/>
        <v>0</v>
      </c>
      <c r="I85" s="58">
        <f t="shared" si="30"/>
        <v>0</v>
      </c>
      <c r="J85" s="58">
        <f t="shared" si="30"/>
        <v>0</v>
      </c>
      <c r="K85" s="58">
        <f t="shared" si="30"/>
        <v>0</v>
      </c>
      <c r="L85" s="58">
        <f t="shared" si="30"/>
        <v>0</v>
      </c>
      <c r="M85" s="58">
        <f t="shared" si="30"/>
        <v>0</v>
      </c>
      <c r="N85" s="58">
        <f t="shared" si="30"/>
        <v>0</v>
      </c>
      <c r="O85" s="58">
        <f t="shared" si="30"/>
        <v>0</v>
      </c>
      <c r="P85" s="58">
        <f t="shared" si="30"/>
        <v>0</v>
      </c>
      <c r="Q85" s="58">
        <f t="shared" si="30"/>
        <v>0</v>
      </c>
      <c r="R85" s="58">
        <f t="shared" si="30"/>
        <v>0</v>
      </c>
      <c r="S85" s="58">
        <f t="shared" si="30"/>
        <v>0</v>
      </c>
      <c r="T85" s="58">
        <f t="shared" si="30"/>
        <v>0</v>
      </c>
      <c r="U85" s="58">
        <f t="shared" si="30"/>
        <v>0</v>
      </c>
      <c r="V85" s="58">
        <f t="shared" si="30"/>
        <v>0</v>
      </c>
      <c r="W85" s="58">
        <f t="shared" si="30"/>
        <v>0</v>
      </c>
      <c r="X85" s="58">
        <f t="shared" si="30"/>
        <v>0</v>
      </c>
      <c r="Y85" s="58">
        <f t="shared" si="30"/>
        <v>0</v>
      </c>
      <c r="Z85" s="58">
        <f t="shared" si="30"/>
        <v>0</v>
      </c>
      <c r="AA85" s="58">
        <f t="shared" si="4"/>
        <v>0</v>
      </c>
      <c r="AB85" s="58">
        <f t="shared" si="4"/>
        <v>0</v>
      </c>
    </row>
    <row r="86" spans="1:28" s="9" customFormat="1" x14ac:dyDescent="0.25">
      <c r="A86" s="27" t="s">
        <v>38</v>
      </c>
      <c r="B86" s="11" t="s">
        <v>632</v>
      </c>
      <c r="C86" s="36" t="s">
        <v>317</v>
      </c>
      <c r="D86" s="58">
        <f t="shared" si="29"/>
        <v>0</v>
      </c>
      <c r="E86" s="58">
        <f t="shared" si="30"/>
        <v>0</v>
      </c>
      <c r="F86" s="58">
        <f t="shared" si="30"/>
        <v>0</v>
      </c>
      <c r="G86" s="58">
        <f t="shared" si="30"/>
        <v>0</v>
      </c>
      <c r="H86" s="58">
        <f t="shared" si="30"/>
        <v>0</v>
      </c>
      <c r="I86" s="58">
        <f t="shared" si="30"/>
        <v>0</v>
      </c>
      <c r="J86" s="58">
        <f t="shared" si="30"/>
        <v>0</v>
      </c>
      <c r="K86" s="58">
        <f t="shared" si="30"/>
        <v>0</v>
      </c>
      <c r="L86" s="58">
        <f t="shared" si="30"/>
        <v>0</v>
      </c>
      <c r="M86" s="58">
        <f t="shared" si="30"/>
        <v>0</v>
      </c>
      <c r="N86" s="58">
        <f t="shared" si="30"/>
        <v>0</v>
      </c>
      <c r="O86" s="58">
        <f t="shared" si="30"/>
        <v>0</v>
      </c>
      <c r="P86" s="58">
        <f t="shared" si="30"/>
        <v>0</v>
      </c>
      <c r="Q86" s="58">
        <f t="shared" si="30"/>
        <v>0</v>
      </c>
      <c r="R86" s="58">
        <f t="shared" si="30"/>
        <v>0</v>
      </c>
      <c r="S86" s="58">
        <f t="shared" si="30"/>
        <v>0</v>
      </c>
      <c r="T86" s="58">
        <f t="shared" si="30"/>
        <v>0</v>
      </c>
      <c r="U86" s="58">
        <f t="shared" si="30"/>
        <v>0</v>
      </c>
      <c r="V86" s="58">
        <f t="shared" si="30"/>
        <v>0</v>
      </c>
      <c r="W86" s="58">
        <f t="shared" si="30"/>
        <v>0</v>
      </c>
      <c r="X86" s="58">
        <f t="shared" si="30"/>
        <v>0</v>
      </c>
      <c r="Y86" s="58">
        <f t="shared" si="30"/>
        <v>0</v>
      </c>
      <c r="Z86" s="58">
        <f t="shared" si="30"/>
        <v>0</v>
      </c>
      <c r="AA86" s="58">
        <f t="shared" si="4"/>
        <v>0</v>
      </c>
      <c r="AB86" s="58">
        <f t="shared" si="4"/>
        <v>0</v>
      </c>
    </row>
    <row r="87" spans="1:28" s="9" customFormat="1" x14ac:dyDescent="0.25">
      <c r="A87" s="27" t="s">
        <v>318</v>
      </c>
      <c r="B87" s="11" t="s">
        <v>516</v>
      </c>
      <c r="C87" s="36" t="s">
        <v>317</v>
      </c>
      <c r="D87" s="58">
        <f t="shared" si="29"/>
        <v>452.70727454667667</v>
      </c>
      <c r="E87" s="59">
        <v>549.13948693597013</v>
      </c>
      <c r="F87" s="59">
        <v>550.94308765144251</v>
      </c>
      <c r="G87" s="58">
        <f t="shared" ref="G87:G90" si="31">G29-G44</f>
        <v>330.45485682963226</v>
      </c>
      <c r="H87" s="59">
        <v>312.09442123189001</v>
      </c>
      <c r="I87" s="58">
        <f t="shared" ref="I87:I90" si="32">I29-I44</f>
        <v>625.19866349702352</v>
      </c>
      <c r="J87" s="59">
        <f>J29-J44</f>
        <v>596.88956030073768</v>
      </c>
      <c r="K87" s="58">
        <f t="shared" ref="K87:K95" si="33">K29-K44</f>
        <v>490.1853959540822</v>
      </c>
      <c r="L87" s="59">
        <f>L29-L44</f>
        <v>507.11344529122562</v>
      </c>
      <c r="M87" s="58">
        <f t="shared" ref="M87:M90" si="34">M29-M44</f>
        <v>82.997221015431023</v>
      </c>
      <c r="N87" s="59">
        <f>N29-N44</f>
        <v>265.66615547926995</v>
      </c>
      <c r="O87" s="58">
        <f t="shared" ref="O87:O90" si="35">O29-O44</f>
        <v>126.80398150758538</v>
      </c>
      <c r="P87" s="59">
        <f>P29-P44</f>
        <v>313.12874882564665</v>
      </c>
      <c r="Q87" s="58">
        <f t="shared" ref="Q87:Q90" si="36">Q29-Q44</f>
        <v>197.67602558941962</v>
      </c>
      <c r="R87" s="59">
        <f>R29-R44</f>
        <v>353.77032180856804</v>
      </c>
      <c r="S87" s="58">
        <f t="shared" ref="S87:S90" si="37">S29-S44</f>
        <v>0</v>
      </c>
      <c r="T87" s="59">
        <f>T29-T44</f>
        <v>507.73170898649732</v>
      </c>
      <c r="U87" s="58">
        <f t="shared" ref="U87:U90" si="38">U29-U44</f>
        <v>0</v>
      </c>
      <c r="V87" s="59">
        <f>V29-V44</f>
        <v>510.66169454367355</v>
      </c>
      <c r="W87" s="58">
        <f t="shared" ref="W87:W90" si="39">W29-W44</f>
        <v>0</v>
      </c>
      <c r="X87" s="59">
        <f>X29-X44</f>
        <v>500.68233242038423</v>
      </c>
      <c r="Y87" s="58">
        <f t="shared" ref="Y87:Y90" si="40">Y29-Y44</f>
        <v>0</v>
      </c>
      <c r="Z87" s="59">
        <f>Z29-Z44</f>
        <v>489.12815278222661</v>
      </c>
      <c r="AA87" s="59">
        <f t="shared" si="4"/>
        <v>1853.316144393174</v>
      </c>
      <c r="AB87" s="59">
        <f t="shared" si="4"/>
        <v>4356.8665416701197</v>
      </c>
    </row>
    <row r="88" spans="1:28" s="9" customFormat="1" x14ac:dyDescent="0.25">
      <c r="A88" s="27" t="s">
        <v>319</v>
      </c>
      <c r="B88" s="11" t="s">
        <v>633</v>
      </c>
      <c r="C88" s="36" t="s">
        <v>317</v>
      </c>
      <c r="D88" s="58">
        <f t="shared" si="29"/>
        <v>0</v>
      </c>
      <c r="E88" s="58">
        <f t="shared" si="29"/>
        <v>0</v>
      </c>
      <c r="F88" s="58">
        <f t="shared" si="29"/>
        <v>0</v>
      </c>
      <c r="G88" s="58">
        <f t="shared" si="29"/>
        <v>0</v>
      </c>
      <c r="H88" s="58">
        <f t="shared" si="29"/>
        <v>0</v>
      </c>
      <c r="I88" s="58">
        <f t="shared" si="29"/>
        <v>0</v>
      </c>
      <c r="J88" s="58">
        <f t="shared" si="29"/>
        <v>0</v>
      </c>
      <c r="K88" s="58">
        <f t="shared" si="29"/>
        <v>0</v>
      </c>
      <c r="L88" s="58">
        <f t="shared" si="29"/>
        <v>0</v>
      </c>
      <c r="M88" s="58">
        <f t="shared" si="29"/>
        <v>0</v>
      </c>
      <c r="N88" s="58">
        <f t="shared" si="29"/>
        <v>0</v>
      </c>
      <c r="O88" s="58">
        <f t="shared" si="29"/>
        <v>0</v>
      </c>
      <c r="P88" s="58">
        <f t="shared" si="29"/>
        <v>0</v>
      </c>
      <c r="Q88" s="58">
        <f t="shared" si="29"/>
        <v>0</v>
      </c>
      <c r="R88" s="58">
        <f t="shared" si="29"/>
        <v>0</v>
      </c>
      <c r="S88" s="58">
        <f t="shared" si="29"/>
        <v>0</v>
      </c>
      <c r="T88" s="58">
        <f t="shared" ref="T88:Z88" si="41">T30-T45</f>
        <v>0</v>
      </c>
      <c r="U88" s="58">
        <f t="shared" si="41"/>
        <v>0</v>
      </c>
      <c r="V88" s="58">
        <f t="shared" si="41"/>
        <v>0</v>
      </c>
      <c r="W88" s="58">
        <f t="shared" si="41"/>
        <v>0</v>
      </c>
      <c r="X88" s="58">
        <f t="shared" si="41"/>
        <v>0</v>
      </c>
      <c r="Y88" s="58">
        <f t="shared" si="41"/>
        <v>0</v>
      </c>
      <c r="Z88" s="58">
        <f t="shared" si="41"/>
        <v>0</v>
      </c>
      <c r="AA88" s="58">
        <f t="shared" ref="AA88:AB151" si="42">G88+I88+K88+M88+O88+Q88+S88+U88+W88+Y88</f>
        <v>0</v>
      </c>
      <c r="AB88" s="58">
        <f t="shared" si="42"/>
        <v>0</v>
      </c>
    </row>
    <row r="89" spans="1:28" s="9" customFormat="1" x14ac:dyDescent="0.25">
      <c r="A89" s="27" t="s">
        <v>320</v>
      </c>
      <c r="B89" s="11" t="s">
        <v>517</v>
      </c>
      <c r="C89" s="36" t="s">
        <v>317</v>
      </c>
      <c r="D89" s="58">
        <f t="shared" si="29"/>
        <v>-5.2774225137530308</v>
      </c>
      <c r="E89" s="59">
        <v>-13.433942678712757</v>
      </c>
      <c r="F89" s="59">
        <v>7.0541658149552688</v>
      </c>
      <c r="G89" s="58">
        <f t="shared" si="31"/>
        <v>-21.759482253102295</v>
      </c>
      <c r="H89" s="59">
        <v>-3.381167761137867</v>
      </c>
      <c r="I89" s="58">
        <f t="shared" si="32"/>
        <v>-35.491294260518579</v>
      </c>
      <c r="J89" s="59">
        <f>J31-J46</f>
        <v>-4.0330653352897272</v>
      </c>
      <c r="K89" s="58">
        <f t="shared" si="33"/>
        <v>-43.313860424594807</v>
      </c>
      <c r="L89" s="59">
        <f>L31-L46</f>
        <v>-44.404291656886265</v>
      </c>
      <c r="M89" s="58">
        <f t="shared" si="34"/>
        <v>-44.991416113859906</v>
      </c>
      <c r="N89" s="59">
        <f>N31-N46</f>
        <v>463.0725509093752</v>
      </c>
      <c r="O89" s="58">
        <f t="shared" si="35"/>
        <v>-47.163127492541165</v>
      </c>
      <c r="P89" s="59">
        <f>P31-P46</f>
        <v>-54.24352831665442</v>
      </c>
      <c r="Q89" s="58">
        <f t="shared" si="36"/>
        <v>-49.293357704720428</v>
      </c>
      <c r="R89" s="59">
        <f>R31-R46</f>
        <v>-56.414316029082265</v>
      </c>
      <c r="S89" s="58">
        <f t="shared" si="37"/>
        <v>0</v>
      </c>
      <c r="T89" s="59">
        <f>T31-T46</f>
        <v>-58.435289788804219</v>
      </c>
      <c r="U89" s="58">
        <f t="shared" si="38"/>
        <v>0</v>
      </c>
      <c r="V89" s="59">
        <f>V31-V46</f>
        <v>-60.292682310618495</v>
      </c>
      <c r="W89" s="58">
        <f t="shared" si="39"/>
        <v>0</v>
      </c>
      <c r="X89" s="59">
        <f>X31-X46</f>
        <v>-62.316027167366293</v>
      </c>
      <c r="Y89" s="58">
        <f t="shared" si="40"/>
        <v>0</v>
      </c>
      <c r="Z89" s="59">
        <f>Z31-Z46</f>
        <v>-64.410889436900803</v>
      </c>
      <c r="AA89" s="59">
        <f t="shared" si="42"/>
        <v>-242.01253824933715</v>
      </c>
      <c r="AB89" s="59">
        <f t="shared" si="42"/>
        <v>55.141293106634848</v>
      </c>
    </row>
    <row r="90" spans="1:28" s="9" customFormat="1" x14ac:dyDescent="0.25">
      <c r="A90" s="27" t="s">
        <v>321</v>
      </c>
      <c r="B90" s="11" t="s">
        <v>518</v>
      </c>
      <c r="C90" s="36" t="s">
        <v>317</v>
      </c>
      <c r="D90" s="58">
        <f t="shared" si="29"/>
        <v>0</v>
      </c>
      <c r="E90" s="59">
        <v>0</v>
      </c>
      <c r="F90" s="59">
        <v>0</v>
      </c>
      <c r="G90" s="58">
        <f t="shared" si="31"/>
        <v>0</v>
      </c>
      <c r="H90" s="59">
        <v>0</v>
      </c>
      <c r="I90" s="58">
        <f t="shared" si="32"/>
        <v>0</v>
      </c>
      <c r="J90" s="59">
        <f>J32-J47</f>
        <v>0</v>
      </c>
      <c r="K90" s="58">
        <f t="shared" si="33"/>
        <v>0</v>
      </c>
      <c r="L90" s="59">
        <f>L32-L47</f>
        <v>0</v>
      </c>
      <c r="M90" s="58">
        <f t="shared" si="34"/>
        <v>0</v>
      </c>
      <c r="N90" s="59">
        <f>N32-N47</f>
        <v>0</v>
      </c>
      <c r="O90" s="58">
        <f t="shared" si="35"/>
        <v>0</v>
      </c>
      <c r="P90" s="59">
        <f>P32-P47</f>
        <v>0</v>
      </c>
      <c r="Q90" s="58">
        <f t="shared" si="36"/>
        <v>0</v>
      </c>
      <c r="R90" s="59">
        <f>R32-R47</f>
        <v>0</v>
      </c>
      <c r="S90" s="58">
        <f t="shared" si="37"/>
        <v>0</v>
      </c>
      <c r="T90" s="59">
        <f>T32-T47</f>
        <v>0</v>
      </c>
      <c r="U90" s="58">
        <f t="shared" si="38"/>
        <v>0</v>
      </c>
      <c r="V90" s="59">
        <f>V32-V47</f>
        <v>0</v>
      </c>
      <c r="W90" s="58">
        <f t="shared" si="39"/>
        <v>0</v>
      </c>
      <c r="X90" s="59">
        <f>X32-X47</f>
        <v>0</v>
      </c>
      <c r="Y90" s="58">
        <f t="shared" si="40"/>
        <v>0</v>
      </c>
      <c r="Z90" s="59">
        <f>Z32-Z47</f>
        <v>0</v>
      </c>
      <c r="AA90" s="59">
        <f t="shared" si="42"/>
        <v>0</v>
      </c>
      <c r="AB90" s="59">
        <f t="shared" si="42"/>
        <v>0</v>
      </c>
    </row>
    <row r="91" spans="1:28" s="9" customFormat="1" x14ac:dyDescent="0.25">
      <c r="A91" s="27" t="s">
        <v>322</v>
      </c>
      <c r="B91" s="11" t="s">
        <v>640</v>
      </c>
      <c r="C91" s="36" t="s">
        <v>317</v>
      </c>
      <c r="D91" s="58">
        <f t="shared" si="29"/>
        <v>0</v>
      </c>
      <c r="E91" s="58">
        <f t="shared" ref="E91:Z91" si="43">E33-E48</f>
        <v>0</v>
      </c>
      <c r="F91" s="58">
        <f t="shared" si="43"/>
        <v>0</v>
      </c>
      <c r="G91" s="58">
        <f t="shared" si="43"/>
        <v>0</v>
      </c>
      <c r="H91" s="58">
        <f t="shared" si="43"/>
        <v>0</v>
      </c>
      <c r="I91" s="58">
        <f t="shared" si="43"/>
        <v>0</v>
      </c>
      <c r="J91" s="58">
        <f t="shared" si="43"/>
        <v>0</v>
      </c>
      <c r="K91" s="58">
        <f t="shared" si="43"/>
        <v>0</v>
      </c>
      <c r="L91" s="58">
        <f t="shared" si="43"/>
        <v>0</v>
      </c>
      <c r="M91" s="58">
        <f t="shared" si="43"/>
        <v>0</v>
      </c>
      <c r="N91" s="58">
        <f t="shared" si="43"/>
        <v>0</v>
      </c>
      <c r="O91" s="58">
        <f t="shared" si="43"/>
        <v>0</v>
      </c>
      <c r="P91" s="58">
        <f t="shared" si="43"/>
        <v>0</v>
      </c>
      <c r="Q91" s="58">
        <f t="shared" si="43"/>
        <v>0</v>
      </c>
      <c r="R91" s="58">
        <f t="shared" si="43"/>
        <v>0</v>
      </c>
      <c r="S91" s="58">
        <f t="shared" si="43"/>
        <v>0</v>
      </c>
      <c r="T91" s="58">
        <f t="shared" si="43"/>
        <v>0</v>
      </c>
      <c r="U91" s="58">
        <f t="shared" si="43"/>
        <v>0</v>
      </c>
      <c r="V91" s="58">
        <f t="shared" si="43"/>
        <v>0</v>
      </c>
      <c r="W91" s="58">
        <f t="shared" si="43"/>
        <v>0</v>
      </c>
      <c r="X91" s="58">
        <f t="shared" si="43"/>
        <v>0</v>
      </c>
      <c r="Y91" s="58">
        <f t="shared" si="43"/>
        <v>0</v>
      </c>
      <c r="Z91" s="58">
        <f t="shared" si="43"/>
        <v>0</v>
      </c>
      <c r="AA91" s="58">
        <f t="shared" si="42"/>
        <v>0</v>
      </c>
      <c r="AB91" s="58">
        <f t="shared" si="42"/>
        <v>0</v>
      </c>
    </row>
    <row r="92" spans="1:28" s="9" customFormat="1" ht="31.5" x14ac:dyDescent="0.25">
      <c r="A92" s="27" t="s">
        <v>323</v>
      </c>
      <c r="B92" s="12" t="s">
        <v>387</v>
      </c>
      <c r="C92" s="36" t="s">
        <v>317</v>
      </c>
      <c r="D92" s="58">
        <f>D93+D94</f>
        <v>0</v>
      </c>
      <c r="E92" s="58">
        <f t="shared" ref="E92:Z92" si="44">E93+E94</f>
        <v>0</v>
      </c>
      <c r="F92" s="58">
        <f t="shared" si="44"/>
        <v>0</v>
      </c>
      <c r="G92" s="58">
        <f t="shared" si="44"/>
        <v>0</v>
      </c>
      <c r="H92" s="58">
        <f t="shared" si="44"/>
        <v>0</v>
      </c>
      <c r="I92" s="58">
        <f t="shared" si="44"/>
        <v>0</v>
      </c>
      <c r="J92" s="58">
        <f t="shared" si="44"/>
        <v>0</v>
      </c>
      <c r="K92" s="58">
        <f t="shared" si="44"/>
        <v>0</v>
      </c>
      <c r="L92" s="58">
        <f t="shared" si="44"/>
        <v>0</v>
      </c>
      <c r="M92" s="58">
        <f t="shared" si="44"/>
        <v>0</v>
      </c>
      <c r="N92" s="58">
        <f t="shared" si="44"/>
        <v>0</v>
      </c>
      <c r="O92" s="58">
        <f t="shared" si="44"/>
        <v>0</v>
      </c>
      <c r="P92" s="58">
        <f t="shared" si="44"/>
        <v>0</v>
      </c>
      <c r="Q92" s="58">
        <f t="shared" si="44"/>
        <v>0</v>
      </c>
      <c r="R92" s="58">
        <f t="shared" si="44"/>
        <v>0</v>
      </c>
      <c r="S92" s="58">
        <f t="shared" si="44"/>
        <v>0</v>
      </c>
      <c r="T92" s="58">
        <f t="shared" si="44"/>
        <v>0</v>
      </c>
      <c r="U92" s="58">
        <f t="shared" si="44"/>
        <v>0</v>
      </c>
      <c r="V92" s="58">
        <f t="shared" si="44"/>
        <v>0</v>
      </c>
      <c r="W92" s="58">
        <f t="shared" si="44"/>
        <v>0</v>
      </c>
      <c r="X92" s="58">
        <f t="shared" si="44"/>
        <v>0</v>
      </c>
      <c r="Y92" s="58">
        <f t="shared" si="44"/>
        <v>0</v>
      </c>
      <c r="Z92" s="58">
        <f t="shared" si="44"/>
        <v>0</v>
      </c>
      <c r="AA92" s="58">
        <f t="shared" si="42"/>
        <v>0</v>
      </c>
      <c r="AB92" s="58">
        <f t="shared" si="42"/>
        <v>0</v>
      </c>
    </row>
    <row r="93" spans="1:28" s="9" customFormat="1" x14ac:dyDescent="0.25">
      <c r="A93" s="27" t="s">
        <v>560</v>
      </c>
      <c r="B93" s="14" t="s">
        <v>211</v>
      </c>
      <c r="C93" s="36" t="s">
        <v>317</v>
      </c>
      <c r="D93" s="58">
        <f>D35-D50</f>
        <v>0</v>
      </c>
      <c r="E93" s="58">
        <f t="shared" ref="E93:Z93" si="45">E35-E50</f>
        <v>0</v>
      </c>
      <c r="F93" s="58">
        <f t="shared" si="45"/>
        <v>0</v>
      </c>
      <c r="G93" s="58">
        <f t="shared" si="45"/>
        <v>0</v>
      </c>
      <c r="H93" s="58">
        <f t="shared" si="45"/>
        <v>0</v>
      </c>
      <c r="I93" s="58">
        <f t="shared" si="45"/>
        <v>0</v>
      </c>
      <c r="J93" s="58">
        <f t="shared" si="45"/>
        <v>0</v>
      </c>
      <c r="K93" s="58">
        <f t="shared" si="45"/>
        <v>0</v>
      </c>
      <c r="L93" s="58">
        <f t="shared" si="45"/>
        <v>0</v>
      </c>
      <c r="M93" s="58">
        <f t="shared" si="45"/>
        <v>0</v>
      </c>
      <c r="N93" s="58">
        <f t="shared" si="45"/>
        <v>0</v>
      </c>
      <c r="O93" s="58">
        <f t="shared" si="45"/>
        <v>0</v>
      </c>
      <c r="P93" s="58">
        <f t="shared" si="45"/>
        <v>0</v>
      </c>
      <c r="Q93" s="58">
        <f t="shared" si="45"/>
        <v>0</v>
      </c>
      <c r="R93" s="58">
        <f t="shared" si="45"/>
        <v>0</v>
      </c>
      <c r="S93" s="58">
        <f t="shared" si="45"/>
        <v>0</v>
      </c>
      <c r="T93" s="58">
        <f t="shared" si="45"/>
        <v>0</v>
      </c>
      <c r="U93" s="58">
        <f t="shared" si="45"/>
        <v>0</v>
      </c>
      <c r="V93" s="58">
        <f t="shared" si="45"/>
        <v>0</v>
      </c>
      <c r="W93" s="58">
        <f t="shared" si="45"/>
        <v>0</v>
      </c>
      <c r="X93" s="58">
        <f t="shared" si="45"/>
        <v>0</v>
      </c>
      <c r="Y93" s="58">
        <f t="shared" si="45"/>
        <v>0</v>
      </c>
      <c r="Z93" s="58">
        <f t="shared" si="45"/>
        <v>0</v>
      </c>
      <c r="AA93" s="58">
        <f t="shared" si="42"/>
        <v>0</v>
      </c>
      <c r="AB93" s="58">
        <f t="shared" si="42"/>
        <v>0</v>
      </c>
    </row>
    <row r="94" spans="1:28" s="9" customFormat="1" x14ac:dyDescent="0.25">
      <c r="A94" s="27" t="s">
        <v>561</v>
      </c>
      <c r="B94" s="13" t="s">
        <v>199</v>
      </c>
      <c r="C94" s="36" t="s">
        <v>317</v>
      </c>
      <c r="D94" s="58">
        <f>D36-D51</f>
        <v>0</v>
      </c>
      <c r="E94" s="58">
        <f t="shared" ref="E94:Z94" si="46">E36-E51</f>
        <v>0</v>
      </c>
      <c r="F94" s="58">
        <f t="shared" si="46"/>
        <v>0</v>
      </c>
      <c r="G94" s="58">
        <f t="shared" si="46"/>
        <v>0</v>
      </c>
      <c r="H94" s="58">
        <f t="shared" si="46"/>
        <v>0</v>
      </c>
      <c r="I94" s="58">
        <f t="shared" si="46"/>
        <v>0</v>
      </c>
      <c r="J94" s="58">
        <f t="shared" si="46"/>
        <v>0</v>
      </c>
      <c r="K94" s="58">
        <f t="shared" si="46"/>
        <v>0</v>
      </c>
      <c r="L94" s="58">
        <f t="shared" si="46"/>
        <v>0</v>
      </c>
      <c r="M94" s="58">
        <f t="shared" si="46"/>
        <v>0</v>
      </c>
      <c r="N94" s="58">
        <f t="shared" si="46"/>
        <v>0</v>
      </c>
      <c r="O94" s="58">
        <f t="shared" si="46"/>
        <v>0</v>
      </c>
      <c r="P94" s="58">
        <f t="shared" si="46"/>
        <v>0</v>
      </c>
      <c r="Q94" s="58">
        <f t="shared" si="46"/>
        <v>0</v>
      </c>
      <c r="R94" s="58">
        <f t="shared" si="46"/>
        <v>0</v>
      </c>
      <c r="S94" s="58">
        <f t="shared" si="46"/>
        <v>0</v>
      </c>
      <c r="T94" s="58">
        <f t="shared" si="46"/>
        <v>0</v>
      </c>
      <c r="U94" s="58">
        <f t="shared" si="46"/>
        <v>0</v>
      </c>
      <c r="V94" s="58">
        <f t="shared" si="46"/>
        <v>0</v>
      </c>
      <c r="W94" s="58">
        <f t="shared" si="46"/>
        <v>0</v>
      </c>
      <c r="X94" s="58">
        <f t="shared" si="46"/>
        <v>0</v>
      </c>
      <c r="Y94" s="58">
        <f t="shared" si="46"/>
        <v>0</v>
      </c>
      <c r="Z94" s="58">
        <f t="shared" si="46"/>
        <v>0</v>
      </c>
      <c r="AA94" s="58">
        <f t="shared" si="42"/>
        <v>0</v>
      </c>
      <c r="AB94" s="58">
        <f t="shared" si="42"/>
        <v>0</v>
      </c>
    </row>
    <row r="95" spans="1:28" s="9" customFormat="1" x14ac:dyDescent="0.25">
      <c r="A95" s="27" t="s">
        <v>324</v>
      </c>
      <c r="B95" s="11" t="s">
        <v>519</v>
      </c>
      <c r="C95" s="36" t="s">
        <v>317</v>
      </c>
      <c r="D95" s="58">
        <f>D37-D52</f>
        <v>51.758250526811892</v>
      </c>
      <c r="E95" s="59">
        <v>170.59757669470252</v>
      </c>
      <c r="F95" s="59">
        <v>358.3302409383063</v>
      </c>
      <c r="G95" s="58">
        <f t="shared" ref="G95" si="47">G37-G52</f>
        <v>43.786645903309051</v>
      </c>
      <c r="H95" s="59">
        <v>54.895969127322928</v>
      </c>
      <c r="I95" s="58">
        <f t="shared" ref="I95" si="48">I37-I52</f>
        <v>49.757548854503661</v>
      </c>
      <c r="J95" s="59">
        <f>J37-J52</f>
        <v>76.186366188203465</v>
      </c>
      <c r="K95" s="58">
        <f t="shared" si="33"/>
        <v>51.645967225588485</v>
      </c>
      <c r="L95" s="59">
        <f>L37-L52</f>
        <v>67.710012383271192</v>
      </c>
      <c r="M95" s="58">
        <f t="shared" ref="M95" si="49">M37-M52</f>
        <v>47.570928506533697</v>
      </c>
      <c r="N95" s="59">
        <f>N37-N52</f>
        <v>38.762335094778038</v>
      </c>
      <c r="O95" s="58">
        <f t="shared" ref="O95" si="50">O37-O52</f>
        <v>49.355409537623075</v>
      </c>
      <c r="P95" s="59">
        <f>P37-P52</f>
        <v>40.643411340928566</v>
      </c>
      <c r="Q95" s="58">
        <f t="shared" ref="Q95" si="51">Q37-Q52</f>
        <v>51.477692147740868</v>
      </c>
      <c r="R95" s="59">
        <f>R37-R52</f>
        <v>42.600558969788032</v>
      </c>
      <c r="S95" s="58">
        <f t="shared" ref="S95" si="52">S37-S52</f>
        <v>0</v>
      </c>
      <c r="T95" s="59">
        <f>T37-T52</f>
        <v>44.641771538953584</v>
      </c>
      <c r="U95" s="58">
        <f t="shared" ref="U95" si="53">U37-U52</f>
        <v>0</v>
      </c>
      <c r="V95" s="59">
        <f>V37-V52</f>
        <v>45.949237047247522</v>
      </c>
      <c r="W95" s="58">
        <f t="shared" ref="W95" si="54">W37-W52</f>
        <v>0</v>
      </c>
      <c r="X95" s="59">
        <f>X37-X52</f>
        <v>47.262342311687512</v>
      </c>
      <c r="Y95" s="58">
        <f t="shared" ref="Y95" si="55">Y37-Y52</f>
        <v>0</v>
      </c>
      <c r="Z95" s="59">
        <f>Z37-Z52</f>
        <v>48.611545072265884</v>
      </c>
      <c r="AA95" s="59">
        <f t="shared" si="42"/>
        <v>293.59419217529887</v>
      </c>
      <c r="AB95" s="59">
        <f t="shared" si="42"/>
        <v>507.26354907444681</v>
      </c>
    </row>
    <row r="96" spans="1:28" s="10" customFormat="1" x14ac:dyDescent="0.25">
      <c r="A96" s="26" t="s">
        <v>17</v>
      </c>
      <c r="B96" s="18" t="s">
        <v>650</v>
      </c>
      <c r="C96" s="35" t="s">
        <v>317</v>
      </c>
      <c r="D96" s="56">
        <f>D97-D103</f>
        <v>-380.87978423509162</v>
      </c>
      <c r="E96" s="57">
        <v>-1064.4953609022677</v>
      </c>
      <c r="F96" s="57">
        <v>-204.36315246346567</v>
      </c>
      <c r="G96" s="57">
        <f t="shared" ref="G96" si="56">G97-G103</f>
        <v>-249.04879606949896</v>
      </c>
      <c r="H96" s="57">
        <v>40.023205070251265</v>
      </c>
      <c r="I96" s="57">
        <f t="shared" ref="I96" si="57">I97-I103</f>
        <v>-259.74332063721863</v>
      </c>
      <c r="J96" s="57">
        <f>J97-J103</f>
        <v>119.41986676479058</v>
      </c>
      <c r="K96" s="57">
        <f t="shared" ref="K96" si="58">K97-K103</f>
        <v>-437.17346482104278</v>
      </c>
      <c r="L96" s="57">
        <f t="shared" ref="L96:Z96" si="59">L97-L103</f>
        <v>-135.55606630777663</v>
      </c>
      <c r="M96" s="57">
        <f t="shared" si="59"/>
        <v>-545.49399617860092</v>
      </c>
      <c r="N96" s="57">
        <f t="shared" si="59"/>
        <v>-143.71828513205185</v>
      </c>
      <c r="O96" s="57">
        <f t="shared" si="59"/>
        <v>-527.02652532263471</v>
      </c>
      <c r="P96" s="57">
        <f t="shared" si="59"/>
        <v>-125.92995168586553</v>
      </c>
      <c r="Q96" s="57">
        <f t="shared" si="59"/>
        <v>-521.60768766023648</v>
      </c>
      <c r="R96" s="57">
        <f t="shared" si="59"/>
        <v>-199.92761886409917</v>
      </c>
      <c r="S96" s="57">
        <f t="shared" si="59"/>
        <v>0</v>
      </c>
      <c r="T96" s="57">
        <f t="shared" si="59"/>
        <v>-205.74416491252964</v>
      </c>
      <c r="U96" s="57">
        <f t="shared" si="59"/>
        <v>0</v>
      </c>
      <c r="V96" s="57">
        <f t="shared" si="59"/>
        <v>-209.68372142110525</v>
      </c>
      <c r="W96" s="57">
        <f t="shared" si="59"/>
        <v>0</v>
      </c>
      <c r="X96" s="57">
        <f t="shared" si="59"/>
        <v>-213.69680925616214</v>
      </c>
      <c r="Y96" s="57">
        <f t="shared" si="59"/>
        <v>0</v>
      </c>
      <c r="Z96" s="57">
        <f t="shared" si="59"/>
        <v>-217.7847412501192</v>
      </c>
      <c r="AA96" s="57">
        <f t="shared" si="42"/>
        <v>-2540.0937906892327</v>
      </c>
      <c r="AB96" s="57">
        <f t="shared" si="42"/>
        <v>-1292.5982869946674</v>
      </c>
    </row>
    <row r="97" spans="1:28" s="9" customFormat="1" x14ac:dyDescent="0.25">
      <c r="A97" s="27" t="s">
        <v>44</v>
      </c>
      <c r="B97" s="12" t="s">
        <v>599</v>
      </c>
      <c r="C97" s="36" t="s">
        <v>317</v>
      </c>
      <c r="D97" s="58">
        <f>D98+D99+D100+D102</f>
        <v>1197.1964466968636</v>
      </c>
      <c r="E97" s="59">
        <v>890.36655383403001</v>
      </c>
      <c r="F97" s="59">
        <v>396.16805822974925</v>
      </c>
      <c r="G97" s="59">
        <f t="shared" ref="G97" si="60">G98+G99+G100+G102</f>
        <v>382.65711133582511</v>
      </c>
      <c r="H97" s="59">
        <v>459.73258504136777</v>
      </c>
      <c r="I97" s="59">
        <f t="shared" ref="I97" si="61">I98+I99+I100+I102</f>
        <v>285.25336181650937</v>
      </c>
      <c r="J97" s="59">
        <v>550.12978986432302</v>
      </c>
      <c r="K97" s="59">
        <f t="shared" ref="K97" si="62">K98+K99+K100+K102</f>
        <v>168.20394938777329</v>
      </c>
      <c r="L97" s="59">
        <v>288.29842885835012</v>
      </c>
      <c r="M97" s="59">
        <f>M98+M99+M100+M102</f>
        <v>133.75309840004763</v>
      </c>
      <c r="N97" s="59">
        <v>187.17116041974765</v>
      </c>
      <c r="O97" s="59">
        <f>O98+O99+O100+O102</f>
        <v>126.01948052089206</v>
      </c>
      <c r="P97" s="59">
        <v>118.6121285093529</v>
      </c>
      <c r="Q97" s="59">
        <f>Q98+Q99+Q100+Q102</f>
        <v>131.43831818329039</v>
      </c>
      <c r="R97" s="59">
        <v>17.470633118146711</v>
      </c>
      <c r="S97" s="59">
        <f>S98+S99+S100+S102</f>
        <v>0</v>
      </c>
      <c r="T97" s="59">
        <v>17.532678967497901</v>
      </c>
      <c r="U97" s="59">
        <f>U98+U99+U100+U102</f>
        <v>0</v>
      </c>
      <c r="V97" s="59">
        <v>18.058659336522837</v>
      </c>
      <c r="W97" s="59">
        <f>W98+W99+W100+W102</f>
        <v>0</v>
      </c>
      <c r="X97" s="59">
        <v>18.600419116618522</v>
      </c>
      <c r="Y97" s="59">
        <f>Y98+Y99+Y100+Y102</f>
        <v>0</v>
      </c>
      <c r="Z97" s="59">
        <v>19.15843169011708</v>
      </c>
      <c r="AA97" s="59">
        <f t="shared" si="42"/>
        <v>1227.3253196443379</v>
      </c>
      <c r="AB97" s="59">
        <f t="shared" si="42"/>
        <v>1694.7649149220445</v>
      </c>
    </row>
    <row r="98" spans="1:28" s="9" customFormat="1" x14ac:dyDescent="0.25">
      <c r="A98" s="27" t="s">
        <v>45</v>
      </c>
      <c r="B98" s="14" t="s">
        <v>510</v>
      </c>
      <c r="C98" s="36" t="s">
        <v>317</v>
      </c>
      <c r="D98" s="58">
        <v>0</v>
      </c>
      <c r="E98" s="59">
        <v>0</v>
      </c>
      <c r="F98" s="59">
        <v>0</v>
      </c>
      <c r="G98" s="59">
        <v>0</v>
      </c>
      <c r="H98" s="59">
        <v>5.8259999999999999E-2</v>
      </c>
      <c r="I98" s="59">
        <v>0</v>
      </c>
      <c r="J98" s="59">
        <v>0</v>
      </c>
      <c r="K98" s="59">
        <v>0</v>
      </c>
      <c r="L98" s="59">
        <v>0</v>
      </c>
      <c r="M98" s="59">
        <v>0</v>
      </c>
      <c r="N98" s="59">
        <v>0</v>
      </c>
      <c r="O98" s="59">
        <v>0</v>
      </c>
      <c r="P98" s="59">
        <v>0</v>
      </c>
      <c r="Q98" s="59">
        <v>0</v>
      </c>
      <c r="R98" s="59">
        <v>0</v>
      </c>
      <c r="S98" s="59">
        <v>0</v>
      </c>
      <c r="T98" s="59">
        <v>0</v>
      </c>
      <c r="U98" s="59">
        <v>0</v>
      </c>
      <c r="V98" s="59">
        <f>T98</f>
        <v>0</v>
      </c>
      <c r="W98" s="59">
        <v>0</v>
      </c>
      <c r="X98" s="59">
        <f>V98</f>
        <v>0</v>
      </c>
      <c r="Y98" s="59">
        <v>0</v>
      </c>
      <c r="Z98" s="59">
        <f>X98</f>
        <v>0</v>
      </c>
      <c r="AA98" s="59">
        <f t="shared" si="42"/>
        <v>0</v>
      </c>
      <c r="AB98" s="59">
        <f t="shared" si="42"/>
        <v>5.8259999999999999E-2</v>
      </c>
    </row>
    <row r="99" spans="1:28" s="9" customFormat="1" x14ac:dyDescent="0.25">
      <c r="A99" s="27" t="s">
        <v>46</v>
      </c>
      <c r="B99" s="14" t="s">
        <v>511</v>
      </c>
      <c r="C99" s="36" t="s">
        <v>317</v>
      </c>
      <c r="D99" s="58">
        <v>3.1132493340823166</v>
      </c>
      <c r="E99" s="59">
        <v>37.221765718092641</v>
      </c>
      <c r="F99" s="59">
        <v>34.234806641373339</v>
      </c>
      <c r="G99" s="59">
        <v>7.8410000000000002</v>
      </c>
      <c r="H99" s="59">
        <v>10.21338482223552</v>
      </c>
      <c r="I99" s="59">
        <v>8.5869999999999997</v>
      </c>
      <c r="J99" s="59">
        <v>5.4221229863230267</v>
      </c>
      <c r="K99" s="59">
        <v>13.923</v>
      </c>
      <c r="L99" s="59">
        <v>6.274153108350121</v>
      </c>
      <c r="M99" s="59">
        <v>9.1470000000000002</v>
      </c>
      <c r="N99" s="59">
        <v>6.2916484191476272</v>
      </c>
      <c r="O99" s="59">
        <v>8.6479999999999997</v>
      </c>
      <c r="P99" s="59">
        <v>6.2916484191476272</v>
      </c>
      <c r="Q99" s="59">
        <v>8.6479999999999997</v>
      </c>
      <c r="R99" s="59">
        <v>6.2916484191476272</v>
      </c>
      <c r="S99" s="59">
        <v>0</v>
      </c>
      <c r="T99" s="59">
        <v>6.2916484191476272</v>
      </c>
      <c r="U99" s="59">
        <v>0</v>
      </c>
      <c r="V99" s="59">
        <v>6.2916484191476272</v>
      </c>
      <c r="W99" s="59">
        <v>0</v>
      </c>
      <c r="X99" s="59">
        <v>6.2916484191476272</v>
      </c>
      <c r="Y99" s="59">
        <v>0</v>
      </c>
      <c r="Z99" s="59">
        <v>6.2916484191476272</v>
      </c>
      <c r="AA99" s="59">
        <f t="shared" si="42"/>
        <v>56.793999999999997</v>
      </c>
      <c r="AB99" s="59">
        <f t="shared" si="42"/>
        <v>65.951199850942061</v>
      </c>
    </row>
    <row r="100" spans="1:28" s="9" customFormat="1" x14ac:dyDescent="0.25">
      <c r="A100" s="27" t="s">
        <v>61</v>
      </c>
      <c r="B100" s="14" t="s">
        <v>600</v>
      </c>
      <c r="C100" s="36" t="s">
        <v>317</v>
      </c>
      <c r="D100" s="58">
        <v>1062.4586200000001</v>
      </c>
      <c r="E100" s="59">
        <v>560.87283000000002</v>
      </c>
      <c r="F100" s="59">
        <v>52.462050000000005</v>
      </c>
      <c r="G100" s="59">
        <v>229.09891873999999</v>
      </c>
      <c r="H100" s="59">
        <v>132.41860999999997</v>
      </c>
      <c r="I100" s="59">
        <v>97.188458740000002</v>
      </c>
      <c r="J100" s="59">
        <f>J101</f>
        <v>6.6099999999999996E-3</v>
      </c>
      <c r="K100" s="59">
        <v>97.188458740000002</v>
      </c>
      <c r="L100" s="59">
        <f>L101</f>
        <v>0</v>
      </c>
      <c r="M100" s="59">
        <v>97.188458740000002</v>
      </c>
      <c r="N100" s="59">
        <f>N101</f>
        <v>0</v>
      </c>
      <c r="O100" s="59">
        <v>97.188458740000002</v>
      </c>
      <c r="P100" s="59">
        <f>P101</f>
        <v>0</v>
      </c>
      <c r="Q100" s="59">
        <v>97.188458740000002</v>
      </c>
      <c r="R100" s="59">
        <f t="shared" ref="R100:Z100" si="63">R101</f>
        <v>0</v>
      </c>
      <c r="S100" s="59">
        <f t="shared" si="63"/>
        <v>0</v>
      </c>
      <c r="T100" s="59">
        <f t="shared" si="63"/>
        <v>0</v>
      </c>
      <c r="U100" s="59">
        <f t="shared" si="63"/>
        <v>0</v>
      </c>
      <c r="V100" s="59">
        <f t="shared" si="63"/>
        <v>0</v>
      </c>
      <c r="W100" s="59">
        <f t="shared" si="63"/>
        <v>0</v>
      </c>
      <c r="X100" s="59">
        <f t="shared" si="63"/>
        <v>0</v>
      </c>
      <c r="Y100" s="59">
        <f t="shared" si="63"/>
        <v>0</v>
      </c>
      <c r="Z100" s="59">
        <f t="shared" si="63"/>
        <v>0</v>
      </c>
      <c r="AA100" s="59">
        <f t="shared" si="42"/>
        <v>715.04121243999998</v>
      </c>
      <c r="AB100" s="59">
        <f t="shared" si="42"/>
        <v>132.42521999999997</v>
      </c>
    </row>
    <row r="101" spans="1:28" s="9" customFormat="1" x14ac:dyDescent="0.25">
      <c r="A101" s="27" t="s">
        <v>93</v>
      </c>
      <c r="B101" s="15" t="s">
        <v>214</v>
      </c>
      <c r="C101" s="36" t="s">
        <v>317</v>
      </c>
      <c r="D101" s="58">
        <v>1062.4586200000001</v>
      </c>
      <c r="E101" s="59">
        <v>559.56424000000004</v>
      </c>
      <c r="F101" s="59">
        <v>52.143967760000066</v>
      </c>
      <c r="G101" s="59">
        <v>97.188458740000002</v>
      </c>
      <c r="H101" s="59">
        <v>2.0116989999999997</v>
      </c>
      <c r="I101" s="59">
        <v>97.188458740000002</v>
      </c>
      <c r="J101" s="59">
        <v>6.6099999999999996E-3</v>
      </c>
      <c r="K101" s="59">
        <v>97.188458740000002</v>
      </c>
      <c r="L101" s="59">
        <v>0</v>
      </c>
      <c r="M101" s="59">
        <v>97.188458740000002</v>
      </c>
      <c r="N101" s="59">
        <v>0</v>
      </c>
      <c r="O101" s="59">
        <v>97.188458740000002</v>
      </c>
      <c r="P101" s="59">
        <v>0</v>
      </c>
      <c r="Q101" s="59">
        <v>97.188458740000002</v>
      </c>
      <c r="R101" s="59">
        <v>0</v>
      </c>
      <c r="S101" s="59">
        <v>0</v>
      </c>
      <c r="T101" s="59">
        <v>0</v>
      </c>
      <c r="U101" s="59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f t="shared" si="42"/>
        <v>583.13075244000004</v>
      </c>
      <c r="AB101" s="59">
        <f t="shared" si="42"/>
        <v>2.0183089999999995</v>
      </c>
    </row>
    <row r="102" spans="1:28" s="9" customFormat="1" x14ac:dyDescent="0.25">
      <c r="A102" s="27" t="s">
        <v>62</v>
      </c>
      <c r="B102" s="13" t="s">
        <v>512</v>
      </c>
      <c r="C102" s="36" t="s">
        <v>317</v>
      </c>
      <c r="D102" s="58">
        <v>131.62457736278117</v>
      </c>
      <c r="E102" s="59">
        <v>292.27195811593731</v>
      </c>
      <c r="F102" s="59">
        <v>309.47120158837595</v>
      </c>
      <c r="G102" s="59">
        <v>145.71719259582511</v>
      </c>
      <c r="H102" s="59">
        <v>317.04233021913228</v>
      </c>
      <c r="I102" s="59">
        <v>179.47790307650939</v>
      </c>
      <c r="J102" s="59">
        <f>J97-J98-J99-J100</f>
        <v>544.70105687799992</v>
      </c>
      <c r="K102" s="59">
        <v>57.092490647773289</v>
      </c>
      <c r="L102" s="59">
        <f>L97-L98-L99-L100</f>
        <v>282.02427575000002</v>
      </c>
      <c r="M102" s="59">
        <v>27.417639660047627</v>
      </c>
      <c r="N102" s="59">
        <f>N97-N98-N99-N100</f>
        <v>180.87951200060002</v>
      </c>
      <c r="O102" s="59">
        <v>20.183021780892062</v>
      </c>
      <c r="P102" s="59">
        <f>P97-P98-P99-P100</f>
        <v>112.32048009020528</v>
      </c>
      <c r="Q102" s="59">
        <v>25.601859443290394</v>
      </c>
      <c r="R102" s="59">
        <f>R97-R98-R99-R100</f>
        <v>11.178984698999084</v>
      </c>
      <c r="S102" s="59">
        <v>0</v>
      </c>
      <c r="T102" s="59">
        <f>T97-T98-T99-T100</f>
        <v>11.241030548350274</v>
      </c>
      <c r="U102" s="59">
        <v>0</v>
      </c>
      <c r="V102" s="59">
        <f>V97-V98-V99-V100</f>
        <v>11.76701091737521</v>
      </c>
      <c r="W102" s="59">
        <v>0</v>
      </c>
      <c r="X102" s="59">
        <f>X97-X98-X99-X100</f>
        <v>12.308770697470894</v>
      </c>
      <c r="Y102" s="59">
        <v>0</v>
      </c>
      <c r="Z102" s="59">
        <f>Z97-Z98-Z99-Z100</f>
        <v>12.866783270969453</v>
      </c>
      <c r="AA102" s="59">
        <f t="shared" si="42"/>
        <v>455.4901072043379</v>
      </c>
      <c r="AB102" s="59">
        <f t="shared" si="42"/>
        <v>1496.3302350711026</v>
      </c>
    </row>
    <row r="103" spans="1:28" s="9" customFormat="1" x14ac:dyDescent="0.25">
      <c r="A103" s="27" t="s">
        <v>47</v>
      </c>
      <c r="B103" s="17" t="s">
        <v>598</v>
      </c>
      <c r="C103" s="36" t="s">
        <v>317</v>
      </c>
      <c r="D103" s="58">
        <f>D104+D105+D106+D108</f>
        <v>1578.0762309319553</v>
      </c>
      <c r="E103" s="59">
        <v>1954.8619147362976</v>
      </c>
      <c r="F103" s="59">
        <v>600.53121069321492</v>
      </c>
      <c r="G103" s="59">
        <f t="shared" ref="G103" si="64">G104+G105+G106+G108</f>
        <v>631.70590740532407</v>
      </c>
      <c r="H103" s="59">
        <v>419.7093799711165</v>
      </c>
      <c r="I103" s="59">
        <f t="shared" ref="I103" si="65">I104+I105+I106+I108</f>
        <v>544.996682453728</v>
      </c>
      <c r="J103" s="59">
        <v>430.70992309953243</v>
      </c>
      <c r="K103" s="59">
        <f t="shared" ref="K103" si="66">K104+K105+K106+K108</f>
        <v>605.37741420881605</v>
      </c>
      <c r="L103" s="59">
        <v>423.85449516612675</v>
      </c>
      <c r="M103" s="59">
        <f>M104+M105+M106+M108</f>
        <v>679.24709457864856</v>
      </c>
      <c r="N103" s="59">
        <v>330.8894455517995</v>
      </c>
      <c r="O103" s="59">
        <f>O104+O105+O106+O108</f>
        <v>653.04600584352681</v>
      </c>
      <c r="P103" s="59">
        <v>244.54208019521843</v>
      </c>
      <c r="Q103" s="59">
        <f>Q104+Q105+Q106+Q108</f>
        <v>653.04600584352681</v>
      </c>
      <c r="R103" s="59">
        <v>217.39825198224588</v>
      </c>
      <c r="S103" s="59">
        <f>S104+S105+S106+S108</f>
        <v>0</v>
      </c>
      <c r="T103" s="59">
        <v>223.27684388002754</v>
      </c>
      <c r="U103" s="59">
        <f>U104+U105+U106+U108</f>
        <v>0</v>
      </c>
      <c r="V103" s="59">
        <v>227.7423807576281</v>
      </c>
      <c r="W103" s="59">
        <f>W104+W105+W106+W108</f>
        <v>0</v>
      </c>
      <c r="X103" s="59">
        <v>232.29722837278067</v>
      </c>
      <c r="Y103" s="59">
        <f>Y104+Y105+Y106+Y108</f>
        <v>0</v>
      </c>
      <c r="Z103" s="59">
        <v>236.94317294023628</v>
      </c>
      <c r="AA103" s="59">
        <f t="shared" si="42"/>
        <v>3767.4191103335706</v>
      </c>
      <c r="AB103" s="59">
        <f t="shared" si="42"/>
        <v>2987.3632019167126</v>
      </c>
    </row>
    <row r="104" spans="1:28" s="9" customFormat="1" x14ac:dyDescent="0.25">
      <c r="A104" s="27" t="s">
        <v>94</v>
      </c>
      <c r="B104" s="13" t="s">
        <v>513</v>
      </c>
      <c r="C104" s="36" t="s">
        <v>317</v>
      </c>
      <c r="D104" s="58">
        <v>71.687146999999996</v>
      </c>
      <c r="E104" s="59">
        <v>75.362409999999997</v>
      </c>
      <c r="F104" s="59">
        <v>79.557870500000007</v>
      </c>
      <c r="G104" s="59">
        <v>82.860399999999998</v>
      </c>
      <c r="H104" s="59">
        <v>84.028620000000004</v>
      </c>
      <c r="I104" s="59">
        <v>87.666303200000002</v>
      </c>
      <c r="J104" s="59">
        <v>89.426940000000002</v>
      </c>
      <c r="K104" s="59">
        <v>90.997622721599996</v>
      </c>
      <c r="L104" s="59">
        <v>94.041699999999977</v>
      </c>
      <c r="M104" s="59">
        <v>94.364534762299215</v>
      </c>
      <c r="N104" s="59">
        <v>97.762345600000003</v>
      </c>
      <c r="O104" s="59">
        <v>97.856022548504271</v>
      </c>
      <c r="P104" s="59">
        <v>101.67244062399999</v>
      </c>
      <c r="Q104" s="59">
        <v>97.856022548504271</v>
      </c>
      <c r="R104" s="59">
        <v>105.74003264896001</v>
      </c>
      <c r="S104" s="59">
        <v>0</v>
      </c>
      <c r="T104" s="59">
        <v>109.9693599549184</v>
      </c>
      <c r="U104" s="59">
        <v>0</v>
      </c>
      <c r="V104" s="59">
        <f>T104</f>
        <v>109.9693599549184</v>
      </c>
      <c r="W104" s="59">
        <v>0</v>
      </c>
      <c r="X104" s="59">
        <f>V104</f>
        <v>109.9693599549184</v>
      </c>
      <c r="Y104" s="59">
        <v>0</v>
      </c>
      <c r="Z104" s="59">
        <f>X104</f>
        <v>109.9693599549184</v>
      </c>
      <c r="AA104" s="59">
        <f t="shared" si="42"/>
        <v>551.60090578090774</v>
      </c>
      <c r="AB104" s="59">
        <f t="shared" si="42"/>
        <v>1012.5495186926338</v>
      </c>
    </row>
    <row r="105" spans="1:28" s="9" customFormat="1" x14ac:dyDescent="0.25">
      <c r="A105" s="27" t="s">
        <v>95</v>
      </c>
      <c r="B105" s="13" t="s">
        <v>514</v>
      </c>
      <c r="C105" s="36" t="s">
        <v>317</v>
      </c>
      <c r="D105" s="58">
        <v>107.77908000000001</v>
      </c>
      <c r="E105" s="59">
        <v>209.88810000000001</v>
      </c>
      <c r="F105" s="59">
        <v>56.025890000000011</v>
      </c>
      <c r="G105" s="59">
        <v>292.94473245565302</v>
      </c>
      <c r="H105" s="59">
        <v>143.09</v>
      </c>
      <c r="I105" s="59">
        <v>279.23500000000001</v>
      </c>
      <c r="J105" s="59">
        <v>157.7474</v>
      </c>
      <c r="K105" s="59">
        <v>328.22399999999999</v>
      </c>
      <c r="L105" s="59">
        <v>176.30619999999999</v>
      </c>
      <c r="M105" s="59">
        <v>397.58199999999999</v>
      </c>
      <c r="N105" s="59">
        <v>112.16200000000001</v>
      </c>
      <c r="O105" s="59">
        <v>364.57287195933088</v>
      </c>
      <c r="P105" s="59">
        <v>32.814999999999998</v>
      </c>
      <c r="Q105" s="59">
        <v>364.57287195933088</v>
      </c>
      <c r="R105" s="59">
        <v>0</v>
      </c>
      <c r="S105" s="59">
        <v>0</v>
      </c>
      <c r="T105" s="59">
        <v>0</v>
      </c>
      <c r="U105" s="59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f t="shared" si="42"/>
        <v>2027.1314763743144</v>
      </c>
      <c r="AB105" s="59">
        <f t="shared" si="42"/>
        <v>622.12059999999997</v>
      </c>
    </row>
    <row r="106" spans="1:28" s="9" customFormat="1" x14ac:dyDescent="0.25">
      <c r="A106" s="27" t="s">
        <v>96</v>
      </c>
      <c r="B106" s="13" t="s">
        <v>601</v>
      </c>
      <c r="C106" s="36" t="s">
        <v>317</v>
      </c>
      <c r="D106" s="58">
        <v>1116.9548300000001</v>
      </c>
      <c r="E106" s="59">
        <v>1013.84691</v>
      </c>
      <c r="F106" s="59">
        <v>78.355899999999991</v>
      </c>
      <c r="G106" s="59">
        <v>185.81516392</v>
      </c>
      <c r="H106" s="59">
        <v>91.096779999999995</v>
      </c>
      <c r="I106" s="59">
        <v>97.188458740000002</v>
      </c>
      <c r="J106" s="59">
        <f>J107</f>
        <v>38.482170865999997</v>
      </c>
      <c r="K106" s="59">
        <v>97.188458740000002</v>
      </c>
      <c r="L106" s="59">
        <f>L107</f>
        <v>12.252694840000002</v>
      </c>
      <c r="M106" s="59">
        <v>97.188458740000002</v>
      </c>
      <c r="N106" s="59">
        <f>N107</f>
        <v>0</v>
      </c>
      <c r="O106" s="59">
        <v>97.188458740000002</v>
      </c>
      <c r="P106" s="59">
        <f>P107</f>
        <v>0</v>
      </c>
      <c r="Q106" s="59">
        <v>97.188458740000002</v>
      </c>
      <c r="R106" s="59">
        <f t="shared" ref="R106:Z106" si="67">R107</f>
        <v>0</v>
      </c>
      <c r="S106" s="59">
        <f t="shared" si="67"/>
        <v>0</v>
      </c>
      <c r="T106" s="59">
        <f t="shared" si="67"/>
        <v>0</v>
      </c>
      <c r="U106" s="59">
        <f t="shared" si="67"/>
        <v>0</v>
      </c>
      <c r="V106" s="59">
        <f t="shared" si="67"/>
        <v>0</v>
      </c>
      <c r="W106" s="59">
        <f t="shared" si="67"/>
        <v>0</v>
      </c>
      <c r="X106" s="59">
        <f t="shared" si="67"/>
        <v>0</v>
      </c>
      <c r="Y106" s="59">
        <f t="shared" si="67"/>
        <v>0</v>
      </c>
      <c r="Z106" s="59">
        <f t="shared" si="67"/>
        <v>0</v>
      </c>
      <c r="AA106" s="59">
        <f t="shared" si="42"/>
        <v>671.75745761999997</v>
      </c>
      <c r="AB106" s="59">
        <f t="shared" si="42"/>
        <v>141.83164570599999</v>
      </c>
    </row>
    <row r="107" spans="1:28" s="9" customFormat="1" x14ac:dyDescent="0.25">
      <c r="A107" s="27" t="s">
        <v>97</v>
      </c>
      <c r="B107" s="15" t="s">
        <v>215</v>
      </c>
      <c r="C107" s="36" t="s">
        <v>317</v>
      </c>
      <c r="D107" s="58">
        <v>1079.98775</v>
      </c>
      <c r="E107" s="59">
        <v>1008.5982700000001</v>
      </c>
      <c r="F107" s="59">
        <v>77.660076000000004</v>
      </c>
      <c r="G107" s="59">
        <v>150.17095423000001</v>
      </c>
      <c r="H107" s="59">
        <v>58.875730000000004</v>
      </c>
      <c r="I107" s="59">
        <v>97.188458740000002</v>
      </c>
      <c r="J107" s="59">
        <v>38.482170865999997</v>
      </c>
      <c r="K107" s="59">
        <v>97.188458740000002</v>
      </c>
      <c r="L107" s="59">
        <v>12.252694840000002</v>
      </c>
      <c r="M107" s="59">
        <v>97.188458740000002</v>
      </c>
      <c r="N107" s="59">
        <v>0</v>
      </c>
      <c r="O107" s="59">
        <v>97.188458740000002</v>
      </c>
      <c r="P107" s="59">
        <v>0</v>
      </c>
      <c r="Q107" s="59">
        <v>97.188458740000002</v>
      </c>
      <c r="R107" s="59">
        <v>0</v>
      </c>
      <c r="S107" s="59">
        <v>0</v>
      </c>
      <c r="T107" s="59">
        <v>0</v>
      </c>
      <c r="U107" s="59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f t="shared" si="42"/>
        <v>636.11324792999994</v>
      </c>
      <c r="AB107" s="59">
        <f t="shared" si="42"/>
        <v>109.610595706</v>
      </c>
    </row>
    <row r="108" spans="1:28" s="9" customFormat="1" x14ac:dyDescent="0.25">
      <c r="A108" s="27" t="s">
        <v>98</v>
      </c>
      <c r="B108" s="13" t="s">
        <v>515</v>
      </c>
      <c r="C108" s="36" t="s">
        <v>317</v>
      </c>
      <c r="D108" s="58">
        <v>281.65517393195535</v>
      </c>
      <c r="E108" s="59">
        <v>828.43082901820503</v>
      </c>
      <c r="F108" s="59">
        <v>408.38263355184154</v>
      </c>
      <c r="G108" s="59">
        <v>70.085611029671014</v>
      </c>
      <c r="H108" s="59">
        <v>101.49397997111652</v>
      </c>
      <c r="I108" s="59">
        <v>80.906920513727968</v>
      </c>
      <c r="J108" s="59">
        <f>J103-J104-J105-J106</f>
        <v>145.05341223353244</v>
      </c>
      <c r="K108" s="59">
        <v>88.967332747216048</v>
      </c>
      <c r="L108" s="59">
        <f>L103-L104-L105-L106</f>
        <v>141.25390032612677</v>
      </c>
      <c r="M108" s="59">
        <v>90.112101076349276</v>
      </c>
      <c r="N108" s="59">
        <f>N103-N104-N105-N106</f>
        <v>120.96509995179949</v>
      </c>
      <c r="O108" s="59">
        <v>93.428652595691673</v>
      </c>
      <c r="P108" s="59">
        <f>P103-P104-P105-P106</f>
        <v>110.05463957121844</v>
      </c>
      <c r="Q108" s="59">
        <v>93.428652595691673</v>
      </c>
      <c r="R108" s="59">
        <f>R103-R104-R105-R106</f>
        <v>111.65821933328587</v>
      </c>
      <c r="S108" s="59">
        <v>0</v>
      </c>
      <c r="T108" s="59">
        <f>T103-T104-T105-T106</f>
        <v>113.30748392510914</v>
      </c>
      <c r="U108" s="59">
        <v>0</v>
      </c>
      <c r="V108" s="59">
        <f>V103-V104-V105-V106</f>
        <v>117.77302080270969</v>
      </c>
      <c r="W108" s="59">
        <v>0</v>
      </c>
      <c r="X108" s="59">
        <f>X103-X104-X105-X106</f>
        <v>122.32786841786226</v>
      </c>
      <c r="Y108" s="59">
        <v>0</v>
      </c>
      <c r="Z108" s="59">
        <f>Z103-Z104-Z105-Z106</f>
        <v>126.97381298531788</v>
      </c>
      <c r="AA108" s="59">
        <f t="shared" si="42"/>
        <v>516.92927055834764</v>
      </c>
      <c r="AB108" s="59">
        <f t="shared" si="42"/>
        <v>1210.8614375180784</v>
      </c>
    </row>
    <row r="109" spans="1:28" s="10" customFormat="1" x14ac:dyDescent="0.25">
      <c r="A109" s="26" t="s">
        <v>18</v>
      </c>
      <c r="B109" s="18" t="s">
        <v>656</v>
      </c>
      <c r="C109" s="35" t="s">
        <v>317</v>
      </c>
      <c r="D109" s="56">
        <f>D110+D114+D115+D116+D117+D118+D119+D120+D123</f>
        <v>118.30830657565073</v>
      </c>
      <c r="E109" s="57">
        <f>E81+E96</f>
        <v>-358.19223995030734</v>
      </c>
      <c r="F109" s="57">
        <f t="shared" ref="F109:V109" si="68">F81+F96</f>
        <v>711.96434194123776</v>
      </c>
      <c r="G109" s="57">
        <f t="shared" ref="G109" si="69">G110+G114+G115+G116+G117+G118+G119+G120+G123</f>
        <v>103.43275538022138</v>
      </c>
      <c r="H109" s="57">
        <f t="shared" si="68"/>
        <v>403.63242766832593</v>
      </c>
      <c r="I109" s="57">
        <f t="shared" ref="I109" si="70">I110+I114+I115+I116+I117+I118+I119+I120+I123</f>
        <v>379.72159756262914</v>
      </c>
      <c r="J109" s="57">
        <f t="shared" ref="J109" si="71">J81+J96</f>
        <v>788.4627279184424</v>
      </c>
      <c r="K109" s="57">
        <f t="shared" ref="K109" si="72">K110+K114+K115+K116+K117+K118+K119+K120+K123</f>
        <v>61.343833777833325</v>
      </c>
      <c r="L109" s="57">
        <f t="shared" ref="L109" si="73">L81+L96</f>
        <v>394.86309970983359</v>
      </c>
      <c r="M109" s="57">
        <f>M110+M114+M115+M116+M117+M118+M119+M120+M123</f>
        <v>-459.91726277049622</v>
      </c>
      <c r="N109" s="57">
        <f t="shared" ref="N109" si="74">N81+N96</f>
        <v>623.7827563513714</v>
      </c>
      <c r="O109" s="57">
        <f>O110+O114+O115+O116+O117+O118+O119+O120+O123</f>
        <v>-398.03026176996718</v>
      </c>
      <c r="P109" s="57">
        <f t="shared" ref="P109" si="75">P81+P96</f>
        <v>173.59868016405466</v>
      </c>
      <c r="Q109" s="57">
        <f>Q110+Q114+Q115+Q116+Q117+Q118+Q119+Q120+Q123</f>
        <v>-321.74732762779627</v>
      </c>
      <c r="R109" s="57">
        <f t="shared" ref="R109" si="76">R81+R96</f>
        <v>140.02894588517447</v>
      </c>
      <c r="S109" s="57">
        <f>S110+S114+S115+S116+S117+S118+S119+S120+S123</f>
        <v>0</v>
      </c>
      <c r="T109" s="57">
        <f t="shared" ref="T109" si="77">T81+T96</f>
        <v>288.19402582411817</v>
      </c>
      <c r="U109" s="57">
        <f>U110+U114+U115+U116+U117+U118+U119+U120+U123</f>
        <v>0</v>
      </c>
      <c r="V109" s="57">
        <f t="shared" si="68"/>
        <v>286.6345278591964</v>
      </c>
      <c r="W109" s="57">
        <f>W110+W114+W115+W116+W117+W118+W119+W120+W123</f>
        <v>0</v>
      </c>
      <c r="X109" s="57">
        <f t="shared" ref="X109" si="78">X81+X96</f>
        <v>271.93183830854355</v>
      </c>
      <c r="Y109" s="57">
        <f>Y110+Y114+Y115+Y116+Y117+Y118+Y119+Y120+Y123</f>
        <v>0</v>
      </c>
      <c r="Z109" s="57">
        <f t="shared" ref="Z109" si="79">Z81+Z96</f>
        <v>255.54406716747278</v>
      </c>
      <c r="AA109" s="57">
        <f t="shared" si="42"/>
        <v>-635.19666544757581</v>
      </c>
      <c r="AB109" s="57">
        <f t="shared" si="42"/>
        <v>3626.673096856533</v>
      </c>
    </row>
    <row r="110" spans="1:28" s="9" customFormat="1" ht="31.5" x14ac:dyDescent="0.25">
      <c r="A110" s="27" t="s">
        <v>50</v>
      </c>
      <c r="B110" s="12" t="s">
        <v>520</v>
      </c>
      <c r="C110" s="36" t="s">
        <v>317</v>
      </c>
      <c r="D110" s="58">
        <f>D111+D112+D113</f>
        <v>0</v>
      </c>
      <c r="E110" s="58">
        <f t="shared" ref="E110:Z110" si="80">E111+E112+E113</f>
        <v>0</v>
      </c>
      <c r="F110" s="58">
        <f t="shared" si="80"/>
        <v>0</v>
      </c>
      <c r="G110" s="58">
        <f t="shared" si="80"/>
        <v>0</v>
      </c>
      <c r="H110" s="58">
        <f t="shared" si="80"/>
        <v>0</v>
      </c>
      <c r="I110" s="58">
        <f t="shared" si="80"/>
        <v>0</v>
      </c>
      <c r="J110" s="58">
        <f t="shared" si="80"/>
        <v>0</v>
      </c>
      <c r="K110" s="58">
        <f t="shared" si="80"/>
        <v>0</v>
      </c>
      <c r="L110" s="58">
        <f t="shared" si="80"/>
        <v>0</v>
      </c>
      <c r="M110" s="58">
        <f t="shared" si="80"/>
        <v>0</v>
      </c>
      <c r="N110" s="58">
        <f t="shared" si="80"/>
        <v>0</v>
      </c>
      <c r="O110" s="58">
        <f t="shared" si="80"/>
        <v>0</v>
      </c>
      <c r="P110" s="58">
        <f t="shared" si="80"/>
        <v>0</v>
      </c>
      <c r="Q110" s="58">
        <f t="shared" si="80"/>
        <v>0</v>
      </c>
      <c r="R110" s="58">
        <f t="shared" si="80"/>
        <v>0</v>
      </c>
      <c r="S110" s="58">
        <f t="shared" si="80"/>
        <v>0</v>
      </c>
      <c r="T110" s="58">
        <f t="shared" si="80"/>
        <v>0</v>
      </c>
      <c r="U110" s="58">
        <f t="shared" si="80"/>
        <v>0</v>
      </c>
      <c r="V110" s="58">
        <f t="shared" si="80"/>
        <v>0</v>
      </c>
      <c r="W110" s="58">
        <f t="shared" si="80"/>
        <v>0</v>
      </c>
      <c r="X110" s="58">
        <f t="shared" si="80"/>
        <v>0</v>
      </c>
      <c r="Y110" s="58">
        <f t="shared" si="80"/>
        <v>0</v>
      </c>
      <c r="Z110" s="58">
        <f t="shared" si="80"/>
        <v>0</v>
      </c>
      <c r="AA110" s="58">
        <f t="shared" si="42"/>
        <v>0</v>
      </c>
      <c r="AB110" s="58">
        <f t="shared" si="42"/>
        <v>0</v>
      </c>
    </row>
    <row r="111" spans="1:28" s="9" customFormat="1" ht="31.5" x14ac:dyDescent="0.25">
      <c r="A111" s="27" t="s">
        <v>457</v>
      </c>
      <c r="B111" s="14" t="s">
        <v>470</v>
      </c>
      <c r="C111" s="36" t="s">
        <v>317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8">
        <v>0</v>
      </c>
      <c r="R111" s="58">
        <v>0</v>
      </c>
      <c r="S111" s="58">
        <v>0</v>
      </c>
      <c r="T111" s="58">
        <v>0</v>
      </c>
      <c r="U111" s="58">
        <v>0</v>
      </c>
      <c r="V111" s="58">
        <v>0</v>
      </c>
      <c r="W111" s="58">
        <v>0</v>
      </c>
      <c r="X111" s="58">
        <v>0</v>
      </c>
      <c r="Y111" s="58">
        <v>0</v>
      </c>
      <c r="Z111" s="58">
        <v>0</v>
      </c>
      <c r="AA111" s="58">
        <f t="shared" si="42"/>
        <v>0</v>
      </c>
      <c r="AB111" s="58">
        <f t="shared" si="42"/>
        <v>0</v>
      </c>
    </row>
    <row r="112" spans="1:28" s="9" customFormat="1" ht="31.5" x14ac:dyDescent="0.25">
      <c r="A112" s="27" t="s">
        <v>458</v>
      </c>
      <c r="B112" s="14" t="s">
        <v>471</v>
      </c>
      <c r="C112" s="36" t="s">
        <v>317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8">
        <v>0</v>
      </c>
      <c r="R112" s="58">
        <v>0</v>
      </c>
      <c r="S112" s="58">
        <v>0</v>
      </c>
      <c r="T112" s="58">
        <v>0</v>
      </c>
      <c r="U112" s="58">
        <v>0</v>
      </c>
      <c r="V112" s="58">
        <v>0</v>
      </c>
      <c r="W112" s="58">
        <v>0</v>
      </c>
      <c r="X112" s="58">
        <v>0</v>
      </c>
      <c r="Y112" s="58">
        <v>0</v>
      </c>
      <c r="Z112" s="58">
        <v>0</v>
      </c>
      <c r="AA112" s="58">
        <f t="shared" si="42"/>
        <v>0</v>
      </c>
      <c r="AB112" s="58">
        <f t="shared" si="42"/>
        <v>0</v>
      </c>
    </row>
    <row r="113" spans="1:28" s="9" customFormat="1" ht="31.5" x14ac:dyDescent="0.25">
      <c r="A113" s="27" t="s">
        <v>562</v>
      </c>
      <c r="B113" s="14" t="s">
        <v>456</v>
      </c>
      <c r="C113" s="36" t="s">
        <v>317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8">
        <v>0</v>
      </c>
      <c r="R113" s="58">
        <v>0</v>
      </c>
      <c r="S113" s="58">
        <v>0</v>
      </c>
      <c r="T113" s="58">
        <v>0</v>
      </c>
      <c r="U113" s="58">
        <v>0</v>
      </c>
      <c r="V113" s="58">
        <v>0</v>
      </c>
      <c r="W113" s="58">
        <v>0</v>
      </c>
      <c r="X113" s="58">
        <v>0</v>
      </c>
      <c r="Y113" s="58">
        <v>0</v>
      </c>
      <c r="Z113" s="58">
        <v>0</v>
      </c>
      <c r="AA113" s="58">
        <f t="shared" si="42"/>
        <v>0</v>
      </c>
      <c r="AB113" s="58">
        <f t="shared" si="42"/>
        <v>0</v>
      </c>
    </row>
    <row r="114" spans="1:28" s="9" customFormat="1" x14ac:dyDescent="0.25">
      <c r="A114" s="27" t="s">
        <v>51</v>
      </c>
      <c r="B114" s="11" t="s">
        <v>632</v>
      </c>
      <c r="C114" s="36" t="s">
        <v>317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8">
        <v>0</v>
      </c>
      <c r="R114" s="58">
        <v>0</v>
      </c>
      <c r="S114" s="58">
        <v>0</v>
      </c>
      <c r="T114" s="58">
        <v>0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f t="shared" si="42"/>
        <v>0</v>
      </c>
      <c r="AB114" s="58">
        <f t="shared" si="42"/>
        <v>0</v>
      </c>
    </row>
    <row r="115" spans="1:28" s="9" customFormat="1" x14ac:dyDescent="0.25">
      <c r="A115" s="27" t="s">
        <v>325</v>
      </c>
      <c r="B115" s="11" t="s">
        <v>516</v>
      </c>
      <c r="C115" s="36" t="s">
        <v>317</v>
      </c>
      <c r="D115" s="58">
        <v>81.897994168871662</v>
      </c>
      <c r="E115" s="59">
        <v>-271.48422674980623</v>
      </c>
      <c r="F115" s="59">
        <v>386.0348326514424</v>
      </c>
      <c r="G115" s="59">
        <v>85.010832580787252</v>
      </c>
      <c r="H115" s="59">
        <v>367.69103180559051</v>
      </c>
      <c r="I115" s="59">
        <v>368.43612158866733</v>
      </c>
      <c r="J115" s="59">
        <v>742.39395037026281</v>
      </c>
      <c r="K115" s="59">
        <v>56.603431609602822</v>
      </c>
      <c r="L115" s="59">
        <v>383.34131979710918</v>
      </c>
      <c r="M115" s="59">
        <v>-459.0322631082978</v>
      </c>
      <c r="N115" s="59">
        <v>131.60504707389453</v>
      </c>
      <c r="O115" s="59">
        <v>-410.20000690809286</v>
      </c>
      <c r="P115" s="59">
        <v>196.82112978263129</v>
      </c>
      <c r="Q115" s="59">
        <v>-333.91707276592194</v>
      </c>
      <c r="R115" s="59">
        <v>163.42988487555166</v>
      </c>
      <c r="S115" s="59">
        <v>0</v>
      </c>
      <c r="T115" s="59">
        <v>311.53926596701729</v>
      </c>
      <c r="U115" s="59">
        <v>0</v>
      </c>
      <c r="V115" s="59">
        <v>304.82451474549435</v>
      </c>
      <c r="W115" s="59">
        <v>0</v>
      </c>
      <c r="X115" s="59">
        <v>290.90646740729977</v>
      </c>
      <c r="Y115" s="59">
        <v>0</v>
      </c>
      <c r="Z115" s="59">
        <v>275.34017060136938</v>
      </c>
      <c r="AA115" s="59">
        <f t="shared" si="42"/>
        <v>-693.09895700325524</v>
      </c>
      <c r="AB115" s="59">
        <f t="shared" si="42"/>
        <v>3167.8927824262205</v>
      </c>
    </row>
    <row r="116" spans="1:28" s="9" customFormat="1" x14ac:dyDescent="0.25">
      <c r="A116" s="27" t="s">
        <v>326</v>
      </c>
      <c r="B116" s="11" t="s">
        <v>633</v>
      </c>
      <c r="C116" s="36" t="s">
        <v>317</v>
      </c>
      <c r="D116" s="58">
        <v>0</v>
      </c>
      <c r="E116" s="58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8">
        <v>0</v>
      </c>
      <c r="R116" s="58">
        <v>0</v>
      </c>
      <c r="S116" s="58">
        <v>0</v>
      </c>
      <c r="T116" s="58">
        <v>0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f t="shared" si="42"/>
        <v>0</v>
      </c>
      <c r="AB116" s="58">
        <f t="shared" si="42"/>
        <v>0</v>
      </c>
    </row>
    <row r="117" spans="1:28" s="9" customFormat="1" x14ac:dyDescent="0.25">
      <c r="A117" s="27" t="s">
        <v>327</v>
      </c>
      <c r="B117" s="11" t="s">
        <v>517</v>
      </c>
      <c r="C117" s="36" t="s">
        <v>317</v>
      </c>
      <c r="D117" s="58">
        <v>-18.393917083620654</v>
      </c>
      <c r="E117" s="59">
        <v>-31.352146097892117</v>
      </c>
      <c r="F117" s="59">
        <v>-29.066964185044736</v>
      </c>
      <c r="G117" s="59">
        <v>-23.522244252901856</v>
      </c>
      <c r="H117" s="59">
        <v>-20.050901282180764</v>
      </c>
      <c r="I117" s="59">
        <v>-38.577805424739971</v>
      </c>
      <c r="J117" s="59">
        <v>-26.281341671955058</v>
      </c>
      <c r="K117" s="59">
        <v>-46.923988779119817</v>
      </c>
      <c r="L117" s="59">
        <v>-47.341561957084885</v>
      </c>
      <c r="M117" s="59">
        <v>-48.528697296538795</v>
      </c>
      <c r="N117" s="59">
        <v>461.66785016205699</v>
      </c>
      <c r="O117" s="59">
        <v>-50.259465254813897</v>
      </c>
      <c r="P117" s="59">
        <v>-55.660794092931219</v>
      </c>
      <c r="Q117" s="59">
        <v>-50.259465254813897</v>
      </c>
      <c r="R117" s="59">
        <v>-57.844257406572439</v>
      </c>
      <c r="S117" s="59">
        <v>0</v>
      </c>
      <c r="T117" s="59">
        <v>-59.878018312798446</v>
      </c>
      <c r="U117" s="59">
        <v>0</v>
      </c>
      <c r="V117" s="59">
        <v>-60.939792134218322</v>
      </c>
      <c r="W117" s="59">
        <v>0</v>
      </c>
      <c r="X117" s="59">
        <v>-62.975718014251399</v>
      </c>
      <c r="Y117" s="59">
        <v>0</v>
      </c>
      <c r="Z117" s="59">
        <v>-65.083402092341288</v>
      </c>
      <c r="AA117" s="59">
        <f t="shared" si="42"/>
        <v>-258.07166626292826</v>
      </c>
      <c r="AB117" s="59">
        <f t="shared" si="42"/>
        <v>5.6120631977231739</v>
      </c>
    </row>
    <row r="118" spans="1:28" s="9" customFormat="1" x14ac:dyDescent="0.25">
      <c r="A118" s="27" t="s">
        <v>328</v>
      </c>
      <c r="B118" s="11" t="s">
        <v>518</v>
      </c>
      <c r="C118" s="36" t="s">
        <v>317</v>
      </c>
      <c r="D118" s="58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f t="shared" si="42"/>
        <v>0</v>
      </c>
      <c r="AB118" s="59">
        <f t="shared" si="42"/>
        <v>0</v>
      </c>
    </row>
    <row r="119" spans="1:28" s="9" customFormat="1" x14ac:dyDescent="0.25">
      <c r="A119" s="27" t="s">
        <v>329</v>
      </c>
      <c r="B119" s="11" t="s">
        <v>640</v>
      </c>
      <c r="C119" s="36" t="s">
        <v>317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8">
        <v>0</v>
      </c>
      <c r="R119" s="58">
        <v>0</v>
      </c>
      <c r="S119" s="58">
        <v>0</v>
      </c>
      <c r="T119" s="58">
        <v>0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f t="shared" si="42"/>
        <v>0</v>
      </c>
      <c r="AB119" s="58">
        <f t="shared" si="42"/>
        <v>0</v>
      </c>
    </row>
    <row r="120" spans="1:28" s="9" customFormat="1" ht="31.5" x14ac:dyDescent="0.25">
      <c r="A120" s="27" t="s">
        <v>330</v>
      </c>
      <c r="B120" s="12" t="s">
        <v>387</v>
      </c>
      <c r="C120" s="36" t="s">
        <v>317</v>
      </c>
      <c r="D120" s="58">
        <f>D121+D122</f>
        <v>0</v>
      </c>
      <c r="E120" s="58">
        <f t="shared" ref="E120:Z120" si="81">E121+E122</f>
        <v>0</v>
      </c>
      <c r="F120" s="58">
        <f t="shared" si="81"/>
        <v>0</v>
      </c>
      <c r="G120" s="58">
        <f t="shared" si="81"/>
        <v>0</v>
      </c>
      <c r="H120" s="58">
        <f t="shared" si="81"/>
        <v>0</v>
      </c>
      <c r="I120" s="58">
        <f t="shared" si="81"/>
        <v>0</v>
      </c>
      <c r="J120" s="58">
        <f t="shared" si="81"/>
        <v>0</v>
      </c>
      <c r="K120" s="58">
        <f t="shared" si="81"/>
        <v>0</v>
      </c>
      <c r="L120" s="58">
        <f t="shared" si="81"/>
        <v>0</v>
      </c>
      <c r="M120" s="58">
        <f t="shared" si="81"/>
        <v>0</v>
      </c>
      <c r="N120" s="58">
        <f t="shared" si="81"/>
        <v>0</v>
      </c>
      <c r="O120" s="58">
        <f t="shared" si="81"/>
        <v>0</v>
      </c>
      <c r="P120" s="58">
        <f t="shared" si="81"/>
        <v>0</v>
      </c>
      <c r="Q120" s="58">
        <f t="shared" si="81"/>
        <v>0</v>
      </c>
      <c r="R120" s="58">
        <f t="shared" si="81"/>
        <v>0</v>
      </c>
      <c r="S120" s="58">
        <f t="shared" si="81"/>
        <v>0</v>
      </c>
      <c r="T120" s="58">
        <f t="shared" si="81"/>
        <v>0</v>
      </c>
      <c r="U120" s="58">
        <f t="shared" si="81"/>
        <v>0</v>
      </c>
      <c r="V120" s="58">
        <f t="shared" si="81"/>
        <v>0</v>
      </c>
      <c r="W120" s="58">
        <f t="shared" si="81"/>
        <v>0</v>
      </c>
      <c r="X120" s="58">
        <f t="shared" si="81"/>
        <v>0</v>
      </c>
      <c r="Y120" s="58">
        <f t="shared" si="81"/>
        <v>0</v>
      </c>
      <c r="Z120" s="58">
        <f t="shared" si="81"/>
        <v>0</v>
      </c>
      <c r="AA120" s="58">
        <f t="shared" si="42"/>
        <v>0</v>
      </c>
      <c r="AB120" s="58">
        <f t="shared" si="42"/>
        <v>0</v>
      </c>
    </row>
    <row r="121" spans="1:28" s="9" customFormat="1" x14ac:dyDescent="0.25">
      <c r="A121" s="27" t="s">
        <v>563</v>
      </c>
      <c r="B121" s="13" t="s">
        <v>211</v>
      </c>
      <c r="C121" s="36" t="s">
        <v>317</v>
      </c>
      <c r="D121" s="58">
        <v>0</v>
      </c>
      <c r="E121" s="58">
        <v>0</v>
      </c>
      <c r="F121" s="58">
        <v>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8">
        <v>0</v>
      </c>
      <c r="R121" s="58">
        <v>0</v>
      </c>
      <c r="S121" s="58">
        <v>0</v>
      </c>
      <c r="T121" s="58">
        <v>0</v>
      </c>
      <c r="U121" s="58">
        <v>0</v>
      </c>
      <c r="V121" s="58">
        <v>0</v>
      </c>
      <c r="W121" s="58">
        <v>0</v>
      </c>
      <c r="X121" s="58">
        <v>0</v>
      </c>
      <c r="Y121" s="58">
        <v>0</v>
      </c>
      <c r="Z121" s="58">
        <v>0</v>
      </c>
      <c r="AA121" s="58">
        <f t="shared" si="42"/>
        <v>0</v>
      </c>
      <c r="AB121" s="58">
        <f t="shared" si="42"/>
        <v>0</v>
      </c>
    </row>
    <row r="122" spans="1:28" s="9" customFormat="1" x14ac:dyDescent="0.25">
      <c r="A122" s="27" t="s">
        <v>564</v>
      </c>
      <c r="B122" s="13" t="s">
        <v>199</v>
      </c>
      <c r="C122" s="36" t="s">
        <v>317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8">
        <v>0</v>
      </c>
      <c r="R122" s="58">
        <v>0</v>
      </c>
      <c r="S122" s="58">
        <v>0</v>
      </c>
      <c r="T122" s="58">
        <v>0</v>
      </c>
      <c r="U122" s="58">
        <v>0</v>
      </c>
      <c r="V122" s="58">
        <v>0</v>
      </c>
      <c r="W122" s="58">
        <v>0</v>
      </c>
      <c r="X122" s="58">
        <v>0</v>
      </c>
      <c r="Y122" s="58">
        <v>0</v>
      </c>
      <c r="Z122" s="58">
        <v>0</v>
      </c>
      <c r="AA122" s="58">
        <f t="shared" si="42"/>
        <v>0</v>
      </c>
      <c r="AB122" s="58">
        <f t="shared" si="42"/>
        <v>0</v>
      </c>
    </row>
    <row r="123" spans="1:28" s="9" customFormat="1" x14ac:dyDescent="0.25">
      <c r="A123" s="27" t="s">
        <v>331</v>
      </c>
      <c r="B123" s="11" t="s">
        <v>519</v>
      </c>
      <c r="C123" s="36" t="s">
        <v>317</v>
      </c>
      <c r="D123" s="58">
        <v>54.804229490399713</v>
      </c>
      <c r="E123" s="59">
        <v>-55.355877460377492</v>
      </c>
      <c r="F123" s="59">
        <v>354.99647093830629</v>
      </c>
      <c r="G123" s="59">
        <v>41.944167052335985</v>
      </c>
      <c r="H123" s="59">
        <v>55.992279577776465</v>
      </c>
      <c r="I123" s="59">
        <v>49.863281398701773</v>
      </c>
      <c r="J123" s="59">
        <v>72.350159220132966</v>
      </c>
      <c r="K123" s="59">
        <v>51.66439094735032</v>
      </c>
      <c r="L123" s="59">
        <v>58.86334186980757</v>
      </c>
      <c r="M123" s="59">
        <v>47.643697634340363</v>
      </c>
      <c r="N123" s="59">
        <v>30.509859115416944</v>
      </c>
      <c r="O123" s="59">
        <v>62.429210392939609</v>
      </c>
      <c r="P123" s="59">
        <v>32.438344474355837</v>
      </c>
      <c r="Q123" s="59">
        <v>62.429210392939609</v>
      </c>
      <c r="R123" s="59">
        <v>34.443318416196199</v>
      </c>
      <c r="S123" s="59">
        <v>0</v>
      </c>
      <c r="T123" s="59">
        <v>36.532778169896893</v>
      </c>
      <c r="U123" s="59">
        <v>0</v>
      </c>
      <c r="V123" s="59">
        <v>42.749805247921373</v>
      </c>
      <c r="W123" s="59">
        <v>0</v>
      </c>
      <c r="X123" s="59">
        <v>44.001088915495224</v>
      </c>
      <c r="Y123" s="59">
        <v>0</v>
      </c>
      <c r="Z123" s="59">
        <v>45.287298658443746</v>
      </c>
      <c r="AA123" s="59">
        <f t="shared" si="42"/>
        <v>315.97395781860769</v>
      </c>
      <c r="AB123" s="59">
        <f t="shared" si="42"/>
        <v>453.16827366544328</v>
      </c>
    </row>
    <row r="124" spans="1:28" s="10" customFormat="1" x14ac:dyDescent="0.25">
      <c r="A124" s="26" t="s">
        <v>19</v>
      </c>
      <c r="B124" s="18" t="s">
        <v>602</v>
      </c>
      <c r="C124" s="35" t="s">
        <v>317</v>
      </c>
      <c r="D124" s="56">
        <f>D125+D129+D130+D131+D132+D133+D134+D135+D138</f>
        <v>91.181241877253726</v>
      </c>
      <c r="E124" s="57">
        <f>E109-E139</f>
        <v>19.501190357768451</v>
      </c>
      <c r="F124" s="57">
        <f t="shared" ref="F124:H124" si="82">F109-F139</f>
        <v>49.141117455270773</v>
      </c>
      <c r="G124" s="57">
        <f t="shared" ref="G124" si="83">G125+G129+G130+G131+G132+G133+G134+G135+G138</f>
        <v>64.63749920294407</v>
      </c>
      <c r="H124" s="57">
        <f t="shared" si="82"/>
        <v>59.945637776905016</v>
      </c>
      <c r="I124" s="57">
        <f t="shared" ref="I124" si="84">I125+I129+I130+I131+I132+I133+I134+I135+I138</f>
        <v>252.44672343567805</v>
      </c>
      <c r="J124" s="57">
        <v>-81.623270611637679</v>
      </c>
      <c r="K124" s="57">
        <f t="shared" ref="K124" si="85">K125+K129+K130+K131+K132+K133+K134+K135+K138</f>
        <v>94.19505979191851</v>
      </c>
      <c r="L124" s="57">
        <v>186.55820973805524</v>
      </c>
      <c r="M124" s="57">
        <f>M125+M129+M130+M131+M132+M133+M134+M135+M138</f>
        <v>-92.298177161609942</v>
      </c>
      <c r="N124" s="57">
        <v>172.65761854390877</v>
      </c>
      <c r="O124" s="57">
        <f>O125+O129+O130+O131+O132+O133+O134+O135+O138</f>
        <v>-53.255349268838209</v>
      </c>
      <c r="P124" s="57">
        <v>70.890974564992362</v>
      </c>
      <c r="Q124" s="57">
        <f>Q125+Q129+Q130+Q131+Q132+Q133+Q134+Q135+Q138</f>
        <v>-34.18461573329548</v>
      </c>
      <c r="R124" s="57">
        <v>69.162351949314441</v>
      </c>
      <c r="S124" s="57">
        <f>S125+S129+S130+S131+S132+S133+S134+S135+S138</f>
        <v>0</v>
      </c>
      <c r="T124" s="57">
        <v>96.937524950622674</v>
      </c>
      <c r="U124" s="57">
        <f>U125+U129+U130+U131+U132+U133+U134+U135+U138</f>
        <v>0</v>
      </c>
      <c r="V124" s="57">
        <v>96.62562535763891</v>
      </c>
      <c r="W124" s="57">
        <f>W125+W129+W130+W131+W132+W133+W134+W135+W138</f>
        <v>0</v>
      </c>
      <c r="X124" s="57">
        <v>93.685087447508153</v>
      </c>
      <c r="Y124" s="57">
        <f>Y125+Y129+Y130+Y131+Y132+Y133+Y134+Y135+Y138</f>
        <v>0</v>
      </c>
      <c r="Z124" s="57">
        <v>90.407533219293811</v>
      </c>
      <c r="AA124" s="57">
        <f t="shared" si="42"/>
        <v>231.54114026679704</v>
      </c>
      <c r="AB124" s="57">
        <f t="shared" si="42"/>
        <v>855.24729293660164</v>
      </c>
    </row>
    <row r="125" spans="1:28" s="9" customFormat="1" x14ac:dyDescent="0.25">
      <c r="A125" s="27" t="s">
        <v>15</v>
      </c>
      <c r="B125" s="11" t="s">
        <v>593</v>
      </c>
      <c r="C125" s="36" t="s">
        <v>317</v>
      </c>
      <c r="D125" s="58">
        <f>D126+D127+D128</f>
        <v>0</v>
      </c>
      <c r="E125" s="58">
        <f t="shared" ref="E125:Z125" si="86">E126+E127+E128</f>
        <v>0</v>
      </c>
      <c r="F125" s="58">
        <f t="shared" si="86"/>
        <v>0</v>
      </c>
      <c r="G125" s="58">
        <f t="shared" si="86"/>
        <v>0</v>
      </c>
      <c r="H125" s="58">
        <f t="shared" si="86"/>
        <v>0</v>
      </c>
      <c r="I125" s="58">
        <f t="shared" si="86"/>
        <v>0</v>
      </c>
      <c r="J125" s="58">
        <f t="shared" si="86"/>
        <v>0</v>
      </c>
      <c r="K125" s="58">
        <f t="shared" si="86"/>
        <v>0</v>
      </c>
      <c r="L125" s="58">
        <f t="shared" si="86"/>
        <v>0</v>
      </c>
      <c r="M125" s="58">
        <f t="shared" si="86"/>
        <v>0</v>
      </c>
      <c r="N125" s="58">
        <f t="shared" si="86"/>
        <v>0</v>
      </c>
      <c r="O125" s="58">
        <f t="shared" si="86"/>
        <v>0</v>
      </c>
      <c r="P125" s="58">
        <f t="shared" si="86"/>
        <v>0</v>
      </c>
      <c r="Q125" s="58">
        <f t="shared" si="86"/>
        <v>0</v>
      </c>
      <c r="R125" s="58">
        <f t="shared" si="86"/>
        <v>0</v>
      </c>
      <c r="S125" s="58">
        <f t="shared" si="86"/>
        <v>0</v>
      </c>
      <c r="T125" s="58">
        <f t="shared" si="86"/>
        <v>0</v>
      </c>
      <c r="U125" s="58">
        <f t="shared" si="86"/>
        <v>0</v>
      </c>
      <c r="V125" s="58">
        <f t="shared" si="86"/>
        <v>0</v>
      </c>
      <c r="W125" s="58">
        <f t="shared" si="86"/>
        <v>0</v>
      </c>
      <c r="X125" s="58">
        <f t="shared" si="86"/>
        <v>0</v>
      </c>
      <c r="Y125" s="58">
        <f t="shared" si="86"/>
        <v>0</v>
      </c>
      <c r="Z125" s="58">
        <f t="shared" si="86"/>
        <v>0</v>
      </c>
      <c r="AA125" s="58">
        <f t="shared" si="42"/>
        <v>0</v>
      </c>
      <c r="AB125" s="58">
        <f t="shared" si="42"/>
        <v>0</v>
      </c>
    </row>
    <row r="126" spans="1:28" s="9" customFormat="1" ht="31.5" x14ac:dyDescent="0.25">
      <c r="A126" s="27" t="s">
        <v>589</v>
      </c>
      <c r="B126" s="14" t="s">
        <v>470</v>
      </c>
      <c r="C126" s="36" t="s">
        <v>317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8">
        <v>0</v>
      </c>
      <c r="R126" s="58">
        <v>0</v>
      </c>
      <c r="S126" s="58">
        <v>0</v>
      </c>
      <c r="T126" s="58">
        <v>0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f t="shared" si="42"/>
        <v>0</v>
      </c>
      <c r="AB126" s="58">
        <f t="shared" si="42"/>
        <v>0</v>
      </c>
    </row>
    <row r="127" spans="1:28" s="9" customFormat="1" ht="31.5" x14ac:dyDescent="0.25">
      <c r="A127" s="27" t="s">
        <v>590</v>
      </c>
      <c r="B127" s="14" t="s">
        <v>471</v>
      </c>
      <c r="C127" s="36" t="s">
        <v>317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8">
        <v>0</v>
      </c>
      <c r="R127" s="58">
        <v>0</v>
      </c>
      <c r="S127" s="58">
        <v>0</v>
      </c>
      <c r="T127" s="58">
        <v>0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f t="shared" si="42"/>
        <v>0</v>
      </c>
      <c r="AB127" s="58">
        <f t="shared" si="42"/>
        <v>0</v>
      </c>
    </row>
    <row r="128" spans="1:28" s="9" customFormat="1" ht="31.5" x14ac:dyDescent="0.25">
      <c r="A128" s="27" t="s">
        <v>591</v>
      </c>
      <c r="B128" s="14" t="s">
        <v>456</v>
      </c>
      <c r="C128" s="36" t="s">
        <v>317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8">
        <v>0</v>
      </c>
      <c r="R128" s="58">
        <v>0</v>
      </c>
      <c r="S128" s="58">
        <v>0</v>
      </c>
      <c r="T128" s="58">
        <v>0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f t="shared" si="42"/>
        <v>0</v>
      </c>
      <c r="AB128" s="58">
        <f t="shared" si="42"/>
        <v>0</v>
      </c>
    </row>
    <row r="129" spans="1:28" s="9" customFormat="1" x14ac:dyDescent="0.25">
      <c r="A129" s="27" t="s">
        <v>376</v>
      </c>
      <c r="B129" s="17" t="s">
        <v>641</v>
      </c>
      <c r="C129" s="36" t="s">
        <v>317</v>
      </c>
      <c r="D129" s="58">
        <v>0</v>
      </c>
      <c r="E129" s="58">
        <v>0</v>
      </c>
      <c r="F129" s="58">
        <v>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8">
        <v>0</v>
      </c>
      <c r="R129" s="58">
        <v>0</v>
      </c>
      <c r="S129" s="58">
        <v>0</v>
      </c>
      <c r="T129" s="58">
        <v>0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f t="shared" si="42"/>
        <v>0</v>
      </c>
      <c r="AB129" s="58">
        <f t="shared" si="42"/>
        <v>0</v>
      </c>
    </row>
    <row r="130" spans="1:28" s="9" customFormat="1" x14ac:dyDescent="0.25">
      <c r="A130" s="27" t="s">
        <v>377</v>
      </c>
      <c r="B130" s="17" t="s">
        <v>384</v>
      </c>
      <c r="C130" s="36" t="s">
        <v>317</v>
      </c>
      <c r="D130" s="58">
        <v>80.220399999999998</v>
      </c>
      <c r="E130" s="59">
        <f>E115-E145</f>
        <v>19.501179999999977</v>
      </c>
      <c r="F130" s="59">
        <f t="shared" ref="F130:H130" si="87">F115-F145</f>
        <v>0</v>
      </c>
      <c r="G130" s="59">
        <f>G115-G145</f>
        <v>56.301345668198877</v>
      </c>
      <c r="H130" s="59">
        <f t="shared" si="87"/>
        <v>22.52156409484769</v>
      </c>
      <c r="I130" s="59">
        <f t="shared" ref="I130:Z130" si="88">I115-I145</f>
        <v>238.0358490172344</v>
      </c>
      <c r="J130" s="59">
        <f t="shared" si="88"/>
        <v>-104.41737101713682</v>
      </c>
      <c r="K130" s="59">
        <f t="shared" si="88"/>
        <v>79.273972114072123</v>
      </c>
      <c r="L130" s="59">
        <f t="shared" si="88"/>
        <v>182.40979226793092</v>
      </c>
      <c r="M130" s="59">
        <f t="shared" si="88"/>
        <v>-106.64367327572785</v>
      </c>
      <c r="N130" s="59">
        <f t="shared" si="88"/>
        <v>62.141227723016812</v>
      </c>
      <c r="O130" s="59">
        <f t="shared" si="88"/>
        <v>-68.182322978015407</v>
      </c>
      <c r="P130" s="59">
        <f t="shared" si="88"/>
        <v>62.449277177219187</v>
      </c>
      <c r="Q130" s="59">
        <f t="shared" si="88"/>
        <v>-49.111589442472678</v>
      </c>
      <c r="R130" s="59">
        <f t="shared" si="88"/>
        <v>60.17350302117697</v>
      </c>
      <c r="S130" s="59">
        <f t="shared" si="88"/>
        <v>0</v>
      </c>
      <c r="T130" s="59">
        <f t="shared" si="88"/>
        <v>87.401048180671438</v>
      </c>
      <c r="U130" s="59">
        <f t="shared" si="88"/>
        <v>0</v>
      </c>
      <c r="V130" s="59">
        <f t="shared" si="88"/>
        <v>77.300500286111145</v>
      </c>
      <c r="W130" s="59">
        <f t="shared" si="88"/>
        <v>0</v>
      </c>
      <c r="X130" s="59">
        <f t="shared" si="88"/>
        <v>74.948069958006499</v>
      </c>
      <c r="Y130" s="59">
        <f t="shared" si="88"/>
        <v>0</v>
      </c>
      <c r="Z130" s="59">
        <f t="shared" si="88"/>
        <v>72.326026575435037</v>
      </c>
      <c r="AA130" s="59">
        <f t="shared" si="42"/>
        <v>149.67358110328945</v>
      </c>
      <c r="AB130" s="59">
        <f t="shared" si="42"/>
        <v>597.2536382672788</v>
      </c>
    </row>
    <row r="131" spans="1:28" s="9" customFormat="1" ht="15" customHeight="1" x14ac:dyDescent="0.25">
      <c r="A131" s="27" t="s">
        <v>378</v>
      </c>
      <c r="B131" s="17" t="s">
        <v>635</v>
      </c>
      <c r="C131" s="36" t="s">
        <v>317</v>
      </c>
      <c r="D131" s="58">
        <v>0</v>
      </c>
      <c r="E131" s="58">
        <v>0</v>
      </c>
      <c r="F131" s="58">
        <v>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8">
        <v>0</v>
      </c>
      <c r="R131" s="58">
        <v>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f t="shared" si="42"/>
        <v>0</v>
      </c>
      <c r="AB131" s="58">
        <f t="shared" si="42"/>
        <v>0</v>
      </c>
    </row>
    <row r="132" spans="1:28" s="9" customFormat="1" x14ac:dyDescent="0.25">
      <c r="A132" s="27" t="s">
        <v>379</v>
      </c>
      <c r="B132" s="17" t="s">
        <v>385</v>
      </c>
      <c r="C132" s="36" t="s">
        <v>317</v>
      </c>
      <c r="D132" s="58">
        <v>0</v>
      </c>
      <c r="E132" s="59">
        <f>E117-E147</f>
        <v>0</v>
      </c>
      <c r="F132" s="59">
        <f t="shared" ref="F132:H132" si="89">F117-F147</f>
        <v>0</v>
      </c>
      <c r="G132" s="59">
        <f>G117-G147</f>
        <v>0</v>
      </c>
      <c r="H132" s="59">
        <f t="shared" si="89"/>
        <v>7.9663810617356532</v>
      </c>
      <c r="I132" s="59">
        <f t="shared" ref="I132:Z132" si="90">I117-I147</f>
        <v>0</v>
      </c>
      <c r="J132" s="59">
        <f t="shared" si="90"/>
        <v>6.0005891756921876</v>
      </c>
      <c r="K132" s="59">
        <f t="shared" si="90"/>
        <v>0</v>
      </c>
      <c r="L132" s="59">
        <f t="shared" si="90"/>
        <v>0</v>
      </c>
      <c r="M132" s="59">
        <f t="shared" si="90"/>
        <v>0</v>
      </c>
      <c r="N132" s="59">
        <f t="shared" si="90"/>
        <v>102.69893299999995</v>
      </c>
      <c r="O132" s="59">
        <f t="shared" si="90"/>
        <v>0</v>
      </c>
      <c r="P132" s="59">
        <f t="shared" si="90"/>
        <v>0</v>
      </c>
      <c r="Q132" s="59">
        <f t="shared" si="90"/>
        <v>0</v>
      </c>
      <c r="R132" s="59">
        <f t="shared" si="90"/>
        <v>0</v>
      </c>
      <c r="S132" s="59">
        <f t="shared" si="90"/>
        <v>0</v>
      </c>
      <c r="T132" s="59">
        <f t="shared" si="90"/>
        <v>0</v>
      </c>
      <c r="U132" s="59">
        <f t="shared" si="90"/>
        <v>0</v>
      </c>
      <c r="V132" s="59">
        <f t="shared" si="90"/>
        <v>0</v>
      </c>
      <c r="W132" s="59">
        <f t="shared" si="90"/>
        <v>0</v>
      </c>
      <c r="X132" s="59">
        <f t="shared" si="90"/>
        <v>0</v>
      </c>
      <c r="Y132" s="59">
        <f t="shared" si="90"/>
        <v>0</v>
      </c>
      <c r="Z132" s="59">
        <f t="shared" si="90"/>
        <v>0</v>
      </c>
      <c r="AA132" s="59">
        <f t="shared" si="42"/>
        <v>0</v>
      </c>
      <c r="AB132" s="59">
        <f t="shared" si="42"/>
        <v>116.6659032374278</v>
      </c>
    </row>
    <row r="133" spans="1:28" s="9" customFormat="1" x14ac:dyDescent="0.25">
      <c r="A133" s="27" t="s">
        <v>380</v>
      </c>
      <c r="B133" s="17" t="s">
        <v>386</v>
      </c>
      <c r="C133" s="36" t="s">
        <v>317</v>
      </c>
      <c r="D133" s="58">
        <v>0</v>
      </c>
      <c r="E133" s="59">
        <f>E118-E148</f>
        <v>0</v>
      </c>
      <c r="F133" s="59">
        <f t="shared" ref="F133:V133" si="91">F118-F148</f>
        <v>0</v>
      </c>
      <c r="G133" s="59">
        <f>G118-G148</f>
        <v>0</v>
      </c>
      <c r="H133" s="59">
        <f t="shared" si="91"/>
        <v>0</v>
      </c>
      <c r="I133" s="59">
        <f>I118-I148</f>
        <v>0</v>
      </c>
      <c r="J133" s="59">
        <f t="shared" ref="J133" si="92">J118-J148</f>
        <v>0</v>
      </c>
      <c r="K133" s="59">
        <f>K118-K148</f>
        <v>0</v>
      </c>
      <c r="L133" s="59">
        <f t="shared" ref="L133" si="93">L118-L148</f>
        <v>0</v>
      </c>
      <c r="M133" s="59">
        <f>M118-M148</f>
        <v>0</v>
      </c>
      <c r="N133" s="59">
        <f t="shared" ref="N133" si="94">N118-N148</f>
        <v>0</v>
      </c>
      <c r="O133" s="59">
        <f>O118-O148</f>
        <v>0</v>
      </c>
      <c r="P133" s="59">
        <f t="shared" ref="P133" si="95">P118-P148</f>
        <v>0</v>
      </c>
      <c r="Q133" s="59">
        <f>Q118-Q148</f>
        <v>0</v>
      </c>
      <c r="R133" s="59">
        <f t="shared" ref="R133" si="96">R118-R148</f>
        <v>0</v>
      </c>
      <c r="S133" s="59">
        <f>S118-S148</f>
        <v>0</v>
      </c>
      <c r="T133" s="59">
        <f t="shared" ref="T133" si="97">T118-T148</f>
        <v>0</v>
      </c>
      <c r="U133" s="59">
        <f>U118-U148</f>
        <v>0</v>
      </c>
      <c r="V133" s="59">
        <f t="shared" si="91"/>
        <v>0</v>
      </c>
      <c r="W133" s="59">
        <f>W118-W148</f>
        <v>0</v>
      </c>
      <c r="X133" s="59">
        <f t="shared" ref="X133" si="98">X118-X148</f>
        <v>0</v>
      </c>
      <c r="Y133" s="59">
        <f>Y118-Y148</f>
        <v>0</v>
      </c>
      <c r="Z133" s="59">
        <f t="shared" ref="Z133" si="99">Z118-Z148</f>
        <v>0</v>
      </c>
      <c r="AA133" s="59">
        <f t="shared" si="42"/>
        <v>0</v>
      </c>
      <c r="AB133" s="59">
        <f t="shared" si="42"/>
        <v>0</v>
      </c>
    </row>
    <row r="134" spans="1:28" s="9" customFormat="1" x14ac:dyDescent="0.25">
      <c r="A134" s="27" t="s">
        <v>381</v>
      </c>
      <c r="B134" s="17" t="s">
        <v>642</v>
      </c>
      <c r="C134" s="36" t="s">
        <v>317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8">
        <v>0</v>
      </c>
      <c r="R134" s="58"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f t="shared" si="42"/>
        <v>0</v>
      </c>
      <c r="AB134" s="58">
        <f t="shared" si="42"/>
        <v>0</v>
      </c>
    </row>
    <row r="135" spans="1:28" s="9" customFormat="1" ht="31.5" x14ac:dyDescent="0.25">
      <c r="A135" s="27" t="s">
        <v>382</v>
      </c>
      <c r="B135" s="17" t="s">
        <v>387</v>
      </c>
      <c r="C135" s="36" t="s">
        <v>317</v>
      </c>
      <c r="D135" s="58">
        <f>D136+D137</f>
        <v>0</v>
      </c>
      <c r="E135" s="58">
        <f t="shared" ref="E135:Z135" si="100">E136+E137</f>
        <v>0</v>
      </c>
      <c r="F135" s="58">
        <f t="shared" si="100"/>
        <v>0</v>
      </c>
      <c r="G135" s="58">
        <f t="shared" si="100"/>
        <v>0</v>
      </c>
      <c r="H135" s="58">
        <f t="shared" si="100"/>
        <v>0</v>
      </c>
      <c r="I135" s="58">
        <f t="shared" si="100"/>
        <v>0</v>
      </c>
      <c r="J135" s="58">
        <f t="shared" si="100"/>
        <v>0</v>
      </c>
      <c r="K135" s="58">
        <f t="shared" si="100"/>
        <v>0</v>
      </c>
      <c r="L135" s="58">
        <f t="shared" si="100"/>
        <v>0</v>
      </c>
      <c r="M135" s="58">
        <f t="shared" si="100"/>
        <v>0</v>
      </c>
      <c r="N135" s="58">
        <f t="shared" si="100"/>
        <v>0</v>
      </c>
      <c r="O135" s="58">
        <f t="shared" si="100"/>
        <v>0</v>
      </c>
      <c r="P135" s="58">
        <f t="shared" si="100"/>
        <v>0</v>
      </c>
      <c r="Q135" s="58">
        <f t="shared" si="100"/>
        <v>0</v>
      </c>
      <c r="R135" s="58">
        <f t="shared" si="100"/>
        <v>0</v>
      </c>
      <c r="S135" s="58">
        <f t="shared" si="100"/>
        <v>0</v>
      </c>
      <c r="T135" s="58">
        <f t="shared" si="100"/>
        <v>0</v>
      </c>
      <c r="U135" s="58">
        <f t="shared" si="100"/>
        <v>0</v>
      </c>
      <c r="V135" s="58">
        <f t="shared" si="100"/>
        <v>0</v>
      </c>
      <c r="W135" s="58">
        <f t="shared" si="100"/>
        <v>0</v>
      </c>
      <c r="X135" s="58">
        <f t="shared" si="100"/>
        <v>0</v>
      </c>
      <c r="Y135" s="58">
        <f t="shared" si="100"/>
        <v>0</v>
      </c>
      <c r="Z135" s="58">
        <f t="shared" si="100"/>
        <v>0</v>
      </c>
      <c r="AA135" s="58">
        <f t="shared" si="42"/>
        <v>0</v>
      </c>
      <c r="AB135" s="58">
        <f t="shared" si="42"/>
        <v>0</v>
      </c>
    </row>
    <row r="136" spans="1:28" s="9" customFormat="1" x14ac:dyDescent="0.25">
      <c r="A136" s="27" t="s">
        <v>565</v>
      </c>
      <c r="B136" s="13" t="s">
        <v>388</v>
      </c>
      <c r="C136" s="36" t="s">
        <v>317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8">
        <v>0</v>
      </c>
      <c r="R136" s="58">
        <v>0</v>
      </c>
      <c r="S136" s="58">
        <v>0</v>
      </c>
      <c r="T136" s="58">
        <v>0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f t="shared" si="42"/>
        <v>0</v>
      </c>
      <c r="AB136" s="58">
        <f t="shared" si="42"/>
        <v>0</v>
      </c>
    </row>
    <row r="137" spans="1:28" s="9" customFormat="1" x14ac:dyDescent="0.25">
      <c r="A137" s="27" t="s">
        <v>566</v>
      </c>
      <c r="B137" s="13" t="s">
        <v>199</v>
      </c>
      <c r="C137" s="36" t="s">
        <v>317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8">
        <v>0</v>
      </c>
      <c r="R137" s="58">
        <v>0</v>
      </c>
      <c r="S137" s="58">
        <v>0</v>
      </c>
      <c r="T137" s="58">
        <v>0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f t="shared" si="42"/>
        <v>0</v>
      </c>
      <c r="AB137" s="58">
        <f t="shared" si="42"/>
        <v>0</v>
      </c>
    </row>
    <row r="138" spans="1:28" s="9" customFormat="1" x14ac:dyDescent="0.25">
      <c r="A138" s="27" t="s">
        <v>383</v>
      </c>
      <c r="B138" s="17" t="s">
        <v>389</v>
      </c>
      <c r="C138" s="36" t="s">
        <v>317</v>
      </c>
      <c r="D138" s="58">
        <v>10.960841877253726</v>
      </c>
      <c r="E138" s="59">
        <f>E123-E153</f>
        <v>0</v>
      </c>
      <c r="F138" s="59">
        <f t="shared" ref="F138:H138" si="101">F123-F153</f>
        <v>49.141114918736946</v>
      </c>
      <c r="G138" s="59">
        <f>G123-G153</f>
        <v>8.3361535347451934</v>
      </c>
      <c r="H138" s="59">
        <f t="shared" si="101"/>
        <v>29.457675053181987</v>
      </c>
      <c r="I138" s="59">
        <f t="shared" ref="I138:Z138" si="102">I123-I153</f>
        <v>14.410874418443655</v>
      </c>
      <c r="J138" s="59">
        <f t="shared" si="102"/>
        <v>16.79654785629706</v>
      </c>
      <c r="K138" s="59">
        <f t="shared" si="102"/>
        <v>14.921087677846394</v>
      </c>
      <c r="L138" s="59">
        <f t="shared" si="102"/>
        <v>4.1483924263789476</v>
      </c>
      <c r="M138" s="59">
        <f t="shared" si="102"/>
        <v>14.345496114117914</v>
      </c>
      <c r="N138" s="59">
        <f t="shared" si="102"/>
        <v>7.81745782089207</v>
      </c>
      <c r="O138" s="59">
        <f t="shared" si="102"/>
        <v>14.926973709177197</v>
      </c>
      <c r="P138" s="59">
        <f t="shared" si="102"/>
        <v>8.4416973877731714</v>
      </c>
      <c r="Q138" s="59">
        <f t="shared" si="102"/>
        <v>14.926973709177197</v>
      </c>
      <c r="R138" s="59">
        <f t="shared" si="102"/>
        <v>8.9888489281374895</v>
      </c>
      <c r="S138" s="59">
        <f t="shared" si="102"/>
        <v>0</v>
      </c>
      <c r="T138" s="59">
        <f t="shared" si="102"/>
        <v>9.536476769951193</v>
      </c>
      <c r="U138" s="59">
        <f t="shared" si="102"/>
        <v>0</v>
      </c>
      <c r="V138" s="59">
        <f t="shared" si="102"/>
        <v>19.325125071527783</v>
      </c>
      <c r="W138" s="59">
        <f t="shared" si="102"/>
        <v>0</v>
      </c>
      <c r="X138" s="59">
        <f t="shared" si="102"/>
        <v>18.737017489501628</v>
      </c>
      <c r="Y138" s="59">
        <f t="shared" si="102"/>
        <v>0</v>
      </c>
      <c r="Z138" s="59">
        <f t="shared" si="102"/>
        <v>18.081506643858759</v>
      </c>
      <c r="AA138" s="59">
        <f t="shared" si="42"/>
        <v>81.867559163507536</v>
      </c>
      <c r="AB138" s="59">
        <f t="shared" si="42"/>
        <v>141.33074544750008</v>
      </c>
    </row>
    <row r="139" spans="1:28" s="10" customFormat="1" x14ac:dyDescent="0.25">
      <c r="A139" s="26" t="s">
        <v>21</v>
      </c>
      <c r="B139" s="18" t="s">
        <v>657</v>
      </c>
      <c r="C139" s="35" t="s">
        <v>317</v>
      </c>
      <c r="D139" s="56">
        <f>D140+D144+D145+D146+D147+D148+D149+D150+D153</f>
        <v>27.127064698396996</v>
      </c>
      <c r="E139" s="57">
        <v>-377.69343030807579</v>
      </c>
      <c r="F139" s="57">
        <v>662.82322448596699</v>
      </c>
      <c r="G139" s="57">
        <f t="shared" ref="G139" si="103">G140+G144+G145+G146+G147+G148+G149+G150+G153</f>
        <v>38.795256177277309</v>
      </c>
      <c r="H139" s="57">
        <v>343.68678989142091</v>
      </c>
      <c r="I139" s="57">
        <f t="shared" ref="I139" si="104">I140+I144+I145+I146+I147+I148+I149+I150+I153</f>
        <v>127.27487412695108</v>
      </c>
      <c r="J139" s="57">
        <f>J145+J147+J153+J148</f>
        <v>870.0830019035883</v>
      </c>
      <c r="K139" s="57">
        <f t="shared" ref="K139" si="105">K140+K144+K145+K146+K147+K148+K149+K150+K153</f>
        <v>-32.851226014085199</v>
      </c>
      <c r="L139" s="57">
        <f>L145+L147+L153+L148</f>
        <v>208.304915015522</v>
      </c>
      <c r="M139" s="57">
        <f>M140+M144+M145+M146+M147+M148+M149+M150+M153</f>
        <v>-367.61908560888628</v>
      </c>
      <c r="N139" s="57">
        <f>N145+N147+N153+N148</f>
        <v>451.12513780745962</v>
      </c>
      <c r="O139" s="57">
        <f>O140+O144+O145+O146+O147+O148+O149+O150+O153</f>
        <v>-344.77491250112894</v>
      </c>
      <c r="P139" s="57">
        <f>P145+P147+P153+P148</f>
        <v>102.70770559906356</v>
      </c>
      <c r="Q139" s="57">
        <f>Q140+Q144+Q145+Q146+Q147+Q148+Q149+Q150+Q153</f>
        <v>-287.56271189450075</v>
      </c>
      <c r="R139" s="57">
        <f>R145+R147+R153+R148</f>
        <v>70.866593935860962</v>
      </c>
      <c r="S139" s="57">
        <f>S140+S144+S145+S146+S147+S148+S149+S150+S153</f>
        <v>0</v>
      </c>
      <c r="T139" s="57">
        <f>T145+T147+T153+T148</f>
        <v>191.25650087349311</v>
      </c>
      <c r="U139" s="57">
        <f>U140+U144+U145+U146+U147+U148+U149+U150+U153</f>
        <v>0</v>
      </c>
      <c r="V139" s="57">
        <f>V145+V147+V153+V148</f>
        <v>190.00890250155848</v>
      </c>
      <c r="W139" s="57">
        <f>W140+W144+W145+W146+W147+W148+W149+W150+W153</f>
        <v>0</v>
      </c>
      <c r="X139" s="57">
        <f>X145+X147+X153+X148</f>
        <v>178.24675086103545</v>
      </c>
      <c r="Y139" s="57">
        <f>Y140+Y144+Y145+Y146+Y147+Y148+Y149+Y150+Y153</f>
        <v>0</v>
      </c>
      <c r="Z139" s="57">
        <f>Z145+Z147+Z153+Z148</f>
        <v>165.13653394817806</v>
      </c>
      <c r="AA139" s="57">
        <f t="shared" si="42"/>
        <v>-866.73780571437283</v>
      </c>
      <c r="AB139" s="57">
        <f t="shared" si="42"/>
        <v>2771.4228323371804</v>
      </c>
    </row>
    <row r="140" spans="1:28" s="9" customFormat="1" x14ac:dyDescent="0.25">
      <c r="A140" s="27" t="s">
        <v>39</v>
      </c>
      <c r="B140" s="11" t="s">
        <v>593</v>
      </c>
      <c r="C140" s="36" t="s">
        <v>317</v>
      </c>
      <c r="D140" s="58">
        <f>D141+D142+D143</f>
        <v>0</v>
      </c>
      <c r="E140" s="58">
        <f t="shared" ref="E140:Z140" si="106">E141+E142+E143</f>
        <v>0</v>
      </c>
      <c r="F140" s="58">
        <f t="shared" si="106"/>
        <v>0</v>
      </c>
      <c r="G140" s="58">
        <f t="shared" si="106"/>
        <v>0</v>
      </c>
      <c r="H140" s="58">
        <f t="shared" si="106"/>
        <v>0</v>
      </c>
      <c r="I140" s="58">
        <f t="shared" si="106"/>
        <v>0</v>
      </c>
      <c r="J140" s="58">
        <f t="shared" si="106"/>
        <v>0</v>
      </c>
      <c r="K140" s="58">
        <f t="shared" si="106"/>
        <v>0</v>
      </c>
      <c r="L140" s="58">
        <f t="shared" si="106"/>
        <v>0</v>
      </c>
      <c r="M140" s="58">
        <f t="shared" si="106"/>
        <v>0</v>
      </c>
      <c r="N140" s="58">
        <f t="shared" si="106"/>
        <v>0</v>
      </c>
      <c r="O140" s="58">
        <f t="shared" si="106"/>
        <v>0</v>
      </c>
      <c r="P140" s="58">
        <f t="shared" si="106"/>
        <v>0</v>
      </c>
      <c r="Q140" s="58">
        <f t="shared" si="106"/>
        <v>0</v>
      </c>
      <c r="R140" s="58">
        <f t="shared" si="106"/>
        <v>0</v>
      </c>
      <c r="S140" s="58">
        <f t="shared" si="106"/>
        <v>0</v>
      </c>
      <c r="T140" s="58">
        <f t="shared" si="106"/>
        <v>0</v>
      </c>
      <c r="U140" s="58">
        <f t="shared" si="106"/>
        <v>0</v>
      </c>
      <c r="V140" s="58">
        <f t="shared" si="106"/>
        <v>0</v>
      </c>
      <c r="W140" s="58">
        <f t="shared" si="106"/>
        <v>0</v>
      </c>
      <c r="X140" s="58">
        <f t="shared" si="106"/>
        <v>0</v>
      </c>
      <c r="Y140" s="58">
        <f t="shared" si="106"/>
        <v>0</v>
      </c>
      <c r="Z140" s="58">
        <f t="shared" si="106"/>
        <v>0</v>
      </c>
      <c r="AA140" s="58">
        <f t="shared" si="42"/>
        <v>0</v>
      </c>
      <c r="AB140" s="58">
        <f t="shared" si="42"/>
        <v>0</v>
      </c>
    </row>
    <row r="141" spans="1:28" s="9" customFormat="1" ht="31.5" x14ac:dyDescent="0.25">
      <c r="A141" s="27" t="s">
        <v>472</v>
      </c>
      <c r="B141" s="14" t="s">
        <v>470</v>
      </c>
      <c r="C141" s="36" t="s">
        <v>317</v>
      </c>
      <c r="D141" s="58">
        <f t="shared" ref="D141:S149" si="107">D111-D126</f>
        <v>0</v>
      </c>
      <c r="E141" s="58">
        <f t="shared" si="107"/>
        <v>0</v>
      </c>
      <c r="F141" s="58">
        <f t="shared" si="107"/>
        <v>0</v>
      </c>
      <c r="G141" s="58">
        <f t="shared" si="107"/>
        <v>0</v>
      </c>
      <c r="H141" s="58">
        <f t="shared" si="107"/>
        <v>0</v>
      </c>
      <c r="I141" s="58">
        <f t="shared" si="107"/>
        <v>0</v>
      </c>
      <c r="J141" s="58">
        <f t="shared" si="107"/>
        <v>0</v>
      </c>
      <c r="K141" s="58">
        <f t="shared" si="107"/>
        <v>0</v>
      </c>
      <c r="L141" s="58">
        <f t="shared" si="107"/>
        <v>0</v>
      </c>
      <c r="M141" s="58">
        <f t="shared" si="107"/>
        <v>0</v>
      </c>
      <c r="N141" s="58">
        <f t="shared" si="107"/>
        <v>0</v>
      </c>
      <c r="O141" s="58">
        <f t="shared" si="107"/>
        <v>0</v>
      </c>
      <c r="P141" s="58">
        <f t="shared" si="107"/>
        <v>0</v>
      </c>
      <c r="Q141" s="58">
        <f t="shared" si="107"/>
        <v>0</v>
      </c>
      <c r="R141" s="58">
        <f t="shared" si="107"/>
        <v>0</v>
      </c>
      <c r="S141" s="58">
        <f t="shared" si="107"/>
        <v>0</v>
      </c>
      <c r="T141" s="58">
        <f t="shared" ref="E141:Z144" si="108">T111-T126</f>
        <v>0</v>
      </c>
      <c r="U141" s="58">
        <f t="shared" si="108"/>
        <v>0</v>
      </c>
      <c r="V141" s="58">
        <f t="shared" si="108"/>
        <v>0</v>
      </c>
      <c r="W141" s="58">
        <f t="shared" si="108"/>
        <v>0</v>
      </c>
      <c r="X141" s="58">
        <f t="shared" si="108"/>
        <v>0</v>
      </c>
      <c r="Y141" s="58">
        <f t="shared" si="108"/>
        <v>0</v>
      </c>
      <c r="Z141" s="58">
        <f t="shared" si="108"/>
        <v>0</v>
      </c>
      <c r="AA141" s="58">
        <f t="shared" si="42"/>
        <v>0</v>
      </c>
      <c r="AB141" s="58">
        <f t="shared" si="42"/>
        <v>0</v>
      </c>
    </row>
    <row r="142" spans="1:28" s="9" customFormat="1" ht="31.5" x14ac:dyDescent="0.25">
      <c r="A142" s="27" t="s">
        <v>473</v>
      </c>
      <c r="B142" s="14" t="s">
        <v>471</v>
      </c>
      <c r="C142" s="36" t="s">
        <v>317</v>
      </c>
      <c r="D142" s="58">
        <f t="shared" si="107"/>
        <v>0</v>
      </c>
      <c r="E142" s="58">
        <f t="shared" si="108"/>
        <v>0</v>
      </c>
      <c r="F142" s="58">
        <f t="shared" si="108"/>
        <v>0</v>
      </c>
      <c r="G142" s="58">
        <f t="shared" si="108"/>
        <v>0</v>
      </c>
      <c r="H142" s="58">
        <f t="shared" si="108"/>
        <v>0</v>
      </c>
      <c r="I142" s="58">
        <f t="shared" si="108"/>
        <v>0</v>
      </c>
      <c r="J142" s="58">
        <f t="shared" si="108"/>
        <v>0</v>
      </c>
      <c r="K142" s="58">
        <f t="shared" si="108"/>
        <v>0</v>
      </c>
      <c r="L142" s="58">
        <f t="shared" si="108"/>
        <v>0</v>
      </c>
      <c r="M142" s="58">
        <f t="shared" si="108"/>
        <v>0</v>
      </c>
      <c r="N142" s="58">
        <f t="shared" si="108"/>
        <v>0</v>
      </c>
      <c r="O142" s="58">
        <f t="shared" si="108"/>
        <v>0</v>
      </c>
      <c r="P142" s="58">
        <f t="shared" si="108"/>
        <v>0</v>
      </c>
      <c r="Q142" s="58">
        <f t="shared" si="108"/>
        <v>0</v>
      </c>
      <c r="R142" s="58">
        <f t="shared" si="108"/>
        <v>0</v>
      </c>
      <c r="S142" s="58">
        <f t="shared" si="108"/>
        <v>0</v>
      </c>
      <c r="T142" s="58">
        <f t="shared" si="108"/>
        <v>0</v>
      </c>
      <c r="U142" s="58">
        <f t="shared" si="108"/>
        <v>0</v>
      </c>
      <c r="V142" s="58">
        <f t="shared" si="108"/>
        <v>0</v>
      </c>
      <c r="W142" s="58">
        <f t="shared" si="108"/>
        <v>0</v>
      </c>
      <c r="X142" s="58">
        <f t="shared" si="108"/>
        <v>0</v>
      </c>
      <c r="Y142" s="58">
        <f t="shared" si="108"/>
        <v>0</v>
      </c>
      <c r="Z142" s="58">
        <f t="shared" si="108"/>
        <v>0</v>
      </c>
      <c r="AA142" s="58">
        <f t="shared" si="42"/>
        <v>0</v>
      </c>
      <c r="AB142" s="58">
        <f t="shared" si="42"/>
        <v>0</v>
      </c>
    </row>
    <row r="143" spans="1:28" s="9" customFormat="1" ht="31.5" x14ac:dyDescent="0.25">
      <c r="A143" s="27" t="s">
        <v>567</v>
      </c>
      <c r="B143" s="14" t="s">
        <v>456</v>
      </c>
      <c r="C143" s="36" t="s">
        <v>317</v>
      </c>
      <c r="D143" s="58">
        <f t="shared" si="107"/>
        <v>0</v>
      </c>
      <c r="E143" s="58">
        <f t="shared" si="108"/>
        <v>0</v>
      </c>
      <c r="F143" s="58">
        <f t="shared" si="108"/>
        <v>0</v>
      </c>
      <c r="G143" s="58">
        <f t="shared" si="108"/>
        <v>0</v>
      </c>
      <c r="H143" s="58">
        <f t="shared" si="108"/>
        <v>0</v>
      </c>
      <c r="I143" s="58">
        <f t="shared" si="108"/>
        <v>0</v>
      </c>
      <c r="J143" s="58">
        <f t="shared" si="108"/>
        <v>0</v>
      </c>
      <c r="K143" s="58">
        <f t="shared" si="108"/>
        <v>0</v>
      </c>
      <c r="L143" s="58">
        <f t="shared" si="108"/>
        <v>0</v>
      </c>
      <c r="M143" s="58">
        <f t="shared" si="108"/>
        <v>0</v>
      </c>
      <c r="N143" s="58">
        <f t="shared" si="108"/>
        <v>0</v>
      </c>
      <c r="O143" s="58">
        <f t="shared" si="108"/>
        <v>0</v>
      </c>
      <c r="P143" s="58">
        <f t="shared" si="108"/>
        <v>0</v>
      </c>
      <c r="Q143" s="58">
        <f t="shared" si="108"/>
        <v>0</v>
      </c>
      <c r="R143" s="58">
        <f t="shared" si="108"/>
        <v>0</v>
      </c>
      <c r="S143" s="58">
        <f t="shared" si="108"/>
        <v>0</v>
      </c>
      <c r="T143" s="58">
        <f t="shared" si="108"/>
        <v>0</v>
      </c>
      <c r="U143" s="58">
        <f t="shared" si="108"/>
        <v>0</v>
      </c>
      <c r="V143" s="58">
        <f t="shared" si="108"/>
        <v>0</v>
      </c>
      <c r="W143" s="58">
        <f t="shared" si="108"/>
        <v>0</v>
      </c>
      <c r="X143" s="58">
        <f t="shared" si="108"/>
        <v>0</v>
      </c>
      <c r="Y143" s="58">
        <f t="shared" si="108"/>
        <v>0</v>
      </c>
      <c r="Z143" s="58">
        <f t="shared" si="108"/>
        <v>0</v>
      </c>
      <c r="AA143" s="58">
        <f t="shared" si="42"/>
        <v>0</v>
      </c>
      <c r="AB143" s="58">
        <f t="shared" si="42"/>
        <v>0</v>
      </c>
    </row>
    <row r="144" spans="1:28" s="9" customFormat="1" x14ac:dyDescent="0.25">
      <c r="A144" s="27" t="s">
        <v>40</v>
      </c>
      <c r="B144" s="11" t="s">
        <v>632</v>
      </c>
      <c r="C144" s="36" t="s">
        <v>317</v>
      </c>
      <c r="D144" s="58">
        <f t="shared" si="107"/>
        <v>0</v>
      </c>
      <c r="E144" s="58">
        <f t="shared" si="108"/>
        <v>0</v>
      </c>
      <c r="F144" s="58">
        <f t="shared" si="108"/>
        <v>0</v>
      </c>
      <c r="G144" s="58">
        <f t="shared" si="108"/>
        <v>0</v>
      </c>
      <c r="H144" s="58">
        <f t="shared" si="108"/>
        <v>0</v>
      </c>
      <c r="I144" s="58">
        <f t="shared" si="108"/>
        <v>0</v>
      </c>
      <c r="J144" s="58">
        <f t="shared" si="108"/>
        <v>0</v>
      </c>
      <c r="K144" s="58">
        <f t="shared" si="108"/>
        <v>0</v>
      </c>
      <c r="L144" s="58">
        <f t="shared" si="108"/>
        <v>0</v>
      </c>
      <c r="M144" s="58">
        <f t="shared" si="108"/>
        <v>0</v>
      </c>
      <c r="N144" s="58">
        <f t="shared" si="108"/>
        <v>0</v>
      </c>
      <c r="O144" s="58">
        <f t="shared" si="108"/>
        <v>0</v>
      </c>
      <c r="P144" s="58">
        <f t="shared" si="108"/>
        <v>0</v>
      </c>
      <c r="Q144" s="58">
        <f t="shared" si="108"/>
        <v>0</v>
      </c>
      <c r="R144" s="58">
        <f t="shared" si="108"/>
        <v>0</v>
      </c>
      <c r="S144" s="58">
        <f t="shared" si="108"/>
        <v>0</v>
      </c>
      <c r="T144" s="58">
        <f t="shared" si="108"/>
        <v>0</v>
      </c>
      <c r="U144" s="58">
        <f t="shared" si="108"/>
        <v>0</v>
      </c>
      <c r="V144" s="58">
        <f t="shared" si="108"/>
        <v>0</v>
      </c>
      <c r="W144" s="58">
        <f t="shared" si="108"/>
        <v>0</v>
      </c>
      <c r="X144" s="58">
        <f t="shared" si="108"/>
        <v>0</v>
      </c>
      <c r="Y144" s="58">
        <f t="shared" si="108"/>
        <v>0</v>
      </c>
      <c r="Z144" s="58">
        <f t="shared" si="108"/>
        <v>0</v>
      </c>
      <c r="AA144" s="58">
        <f t="shared" si="42"/>
        <v>0</v>
      </c>
      <c r="AB144" s="58">
        <f t="shared" si="42"/>
        <v>0</v>
      </c>
    </row>
    <row r="145" spans="1:28" s="9" customFormat="1" x14ac:dyDescent="0.25">
      <c r="A145" s="27" t="s">
        <v>332</v>
      </c>
      <c r="B145" s="11" t="s">
        <v>516</v>
      </c>
      <c r="C145" s="36" t="s">
        <v>317</v>
      </c>
      <c r="D145" s="58">
        <f t="shared" si="107"/>
        <v>1.6775941688716642</v>
      </c>
      <c r="E145" s="58">
        <v>-290.9854067498062</v>
      </c>
      <c r="F145" s="58">
        <v>386.0348326514424</v>
      </c>
      <c r="G145" s="59">
        <v>28.709486912588371</v>
      </c>
      <c r="H145" s="58">
        <v>345.16946771074282</v>
      </c>
      <c r="I145" s="59">
        <v>130.40027257143294</v>
      </c>
      <c r="J145" s="58">
        <v>846.81132138739963</v>
      </c>
      <c r="K145" s="59">
        <v>-22.670540504469304</v>
      </c>
      <c r="L145" s="58">
        <v>200.93152752917825</v>
      </c>
      <c r="M145" s="59">
        <v>-352.38858983256995</v>
      </c>
      <c r="N145" s="58">
        <v>69.463819350877714</v>
      </c>
      <c r="O145" s="59">
        <v>-342.01768393007745</v>
      </c>
      <c r="P145" s="58">
        <v>134.3718526054121</v>
      </c>
      <c r="Q145" s="59">
        <v>-284.80548332344927</v>
      </c>
      <c r="R145" s="58">
        <v>103.25638185437469</v>
      </c>
      <c r="S145" s="59">
        <v>0</v>
      </c>
      <c r="T145" s="58">
        <v>224.13821778634585</v>
      </c>
      <c r="U145" s="59">
        <v>0</v>
      </c>
      <c r="V145" s="58">
        <v>227.52401445938321</v>
      </c>
      <c r="W145" s="59">
        <v>0</v>
      </c>
      <c r="X145" s="58">
        <v>215.95839744929327</v>
      </c>
      <c r="Y145" s="59">
        <v>0</v>
      </c>
      <c r="Z145" s="58">
        <v>203.01414402593434</v>
      </c>
      <c r="AA145" s="59">
        <f t="shared" si="42"/>
        <v>-842.77253810654463</v>
      </c>
      <c r="AB145" s="59">
        <f t="shared" si="42"/>
        <v>2570.6391441589421</v>
      </c>
    </row>
    <row r="146" spans="1:28" s="9" customFormat="1" x14ac:dyDescent="0.25">
      <c r="A146" s="27" t="s">
        <v>333</v>
      </c>
      <c r="B146" s="11" t="s">
        <v>633</v>
      </c>
      <c r="C146" s="36" t="s">
        <v>317</v>
      </c>
      <c r="D146" s="58">
        <f t="shared" si="107"/>
        <v>0</v>
      </c>
      <c r="E146" s="58">
        <f t="shared" si="107"/>
        <v>0</v>
      </c>
      <c r="F146" s="58">
        <f t="shared" si="107"/>
        <v>0</v>
      </c>
      <c r="G146" s="58">
        <f t="shared" si="107"/>
        <v>0</v>
      </c>
      <c r="H146" s="58">
        <f t="shared" si="107"/>
        <v>0</v>
      </c>
      <c r="I146" s="58">
        <f t="shared" si="107"/>
        <v>0</v>
      </c>
      <c r="J146" s="58">
        <f t="shared" si="107"/>
        <v>0</v>
      </c>
      <c r="K146" s="58">
        <f t="shared" si="107"/>
        <v>0</v>
      </c>
      <c r="L146" s="58">
        <f t="shared" si="107"/>
        <v>0</v>
      </c>
      <c r="M146" s="58">
        <f t="shared" si="107"/>
        <v>0</v>
      </c>
      <c r="N146" s="58">
        <f t="shared" si="107"/>
        <v>0</v>
      </c>
      <c r="O146" s="58">
        <f t="shared" si="107"/>
        <v>0</v>
      </c>
      <c r="P146" s="58">
        <f t="shared" si="107"/>
        <v>0</v>
      </c>
      <c r="Q146" s="58">
        <f t="shared" si="107"/>
        <v>0</v>
      </c>
      <c r="R146" s="58">
        <f t="shared" si="107"/>
        <v>0</v>
      </c>
      <c r="S146" s="58">
        <f t="shared" si="107"/>
        <v>0</v>
      </c>
      <c r="T146" s="58">
        <f t="shared" ref="T146:Z146" si="109">T116-T131</f>
        <v>0</v>
      </c>
      <c r="U146" s="58">
        <f t="shared" si="109"/>
        <v>0</v>
      </c>
      <c r="V146" s="58">
        <f t="shared" si="109"/>
        <v>0</v>
      </c>
      <c r="W146" s="58">
        <f t="shared" si="109"/>
        <v>0</v>
      </c>
      <c r="X146" s="58">
        <f t="shared" si="109"/>
        <v>0</v>
      </c>
      <c r="Y146" s="58">
        <f t="shared" si="109"/>
        <v>0</v>
      </c>
      <c r="Z146" s="58">
        <f t="shared" si="109"/>
        <v>0</v>
      </c>
      <c r="AA146" s="58">
        <f t="shared" si="42"/>
        <v>0</v>
      </c>
      <c r="AB146" s="59">
        <f t="shared" si="42"/>
        <v>0</v>
      </c>
    </row>
    <row r="147" spans="1:28" s="9" customFormat="1" x14ac:dyDescent="0.25">
      <c r="A147" s="27" t="s">
        <v>334</v>
      </c>
      <c r="B147" s="12" t="s">
        <v>517</v>
      </c>
      <c r="C147" s="36" t="s">
        <v>317</v>
      </c>
      <c r="D147" s="58">
        <f t="shared" si="107"/>
        <v>-18.393917083620654</v>
      </c>
      <c r="E147" s="58">
        <v>-31.352146097892117</v>
      </c>
      <c r="F147" s="58">
        <v>-29.066964185044736</v>
      </c>
      <c r="G147" s="59">
        <v>-23.522244252901856</v>
      </c>
      <c r="H147" s="58">
        <v>-28.017282343916417</v>
      </c>
      <c r="I147" s="59">
        <v>-38.577805424739971</v>
      </c>
      <c r="J147" s="58">
        <v>-32.281930847647246</v>
      </c>
      <c r="K147" s="59">
        <v>-46.923988779119817</v>
      </c>
      <c r="L147" s="58">
        <v>-47.341561957084885</v>
      </c>
      <c r="M147" s="59">
        <v>-48.528697296538795</v>
      </c>
      <c r="N147" s="58">
        <v>358.96891716205704</v>
      </c>
      <c r="O147" s="59">
        <v>-50.259465254813897</v>
      </c>
      <c r="P147" s="58">
        <v>-55.660794092931219</v>
      </c>
      <c r="Q147" s="59">
        <v>-50.259465254813897</v>
      </c>
      <c r="R147" s="58">
        <v>-57.844257406572439</v>
      </c>
      <c r="S147" s="59">
        <v>0</v>
      </c>
      <c r="T147" s="58">
        <v>-59.878018312798446</v>
      </c>
      <c r="U147" s="59">
        <v>0</v>
      </c>
      <c r="V147" s="58">
        <v>-60.939792134218322</v>
      </c>
      <c r="W147" s="59">
        <v>0</v>
      </c>
      <c r="X147" s="58">
        <v>-62.975718014251399</v>
      </c>
      <c r="Y147" s="59">
        <v>0</v>
      </c>
      <c r="Z147" s="58">
        <v>-65.083402092341288</v>
      </c>
      <c r="AA147" s="59">
        <f t="shared" si="42"/>
        <v>-258.07166626292826</v>
      </c>
      <c r="AB147" s="59">
        <f t="shared" si="42"/>
        <v>-111.05384003970461</v>
      </c>
    </row>
    <row r="148" spans="1:28" s="9" customFormat="1" x14ac:dyDescent="0.25">
      <c r="A148" s="27" t="s">
        <v>335</v>
      </c>
      <c r="B148" s="11" t="s">
        <v>518</v>
      </c>
      <c r="C148" s="36" t="s">
        <v>317</v>
      </c>
      <c r="D148" s="58">
        <f t="shared" si="107"/>
        <v>0</v>
      </c>
      <c r="E148" s="58">
        <v>0</v>
      </c>
      <c r="F148" s="58">
        <v>0</v>
      </c>
      <c r="G148" s="59">
        <v>0</v>
      </c>
      <c r="H148" s="58">
        <v>0</v>
      </c>
      <c r="I148" s="59">
        <v>0</v>
      </c>
      <c r="J148" s="58">
        <v>0</v>
      </c>
      <c r="K148" s="59">
        <v>0</v>
      </c>
      <c r="L148" s="58">
        <v>0</v>
      </c>
      <c r="M148" s="59">
        <v>0</v>
      </c>
      <c r="N148" s="58">
        <v>0</v>
      </c>
      <c r="O148" s="59">
        <v>0</v>
      </c>
      <c r="P148" s="58">
        <v>0</v>
      </c>
      <c r="Q148" s="59">
        <v>0</v>
      </c>
      <c r="R148" s="58">
        <v>0</v>
      </c>
      <c r="S148" s="59">
        <v>0</v>
      </c>
      <c r="T148" s="58">
        <v>0</v>
      </c>
      <c r="U148" s="59">
        <v>0</v>
      </c>
      <c r="V148" s="58">
        <v>0</v>
      </c>
      <c r="W148" s="59">
        <v>0</v>
      </c>
      <c r="X148" s="58">
        <v>0</v>
      </c>
      <c r="Y148" s="59">
        <v>0</v>
      </c>
      <c r="Z148" s="58">
        <v>0</v>
      </c>
      <c r="AA148" s="59">
        <f t="shared" si="42"/>
        <v>0</v>
      </c>
      <c r="AB148" s="59">
        <f t="shared" si="42"/>
        <v>0</v>
      </c>
    </row>
    <row r="149" spans="1:28" s="9" customFormat="1" x14ac:dyDescent="0.25">
      <c r="A149" s="27" t="s">
        <v>336</v>
      </c>
      <c r="B149" s="11" t="s">
        <v>640</v>
      </c>
      <c r="C149" s="36" t="s">
        <v>317</v>
      </c>
      <c r="D149" s="58">
        <f t="shared" si="107"/>
        <v>0</v>
      </c>
      <c r="E149" s="58">
        <f t="shared" si="107"/>
        <v>0</v>
      </c>
      <c r="F149" s="58">
        <f t="shared" si="107"/>
        <v>0</v>
      </c>
      <c r="G149" s="58">
        <f t="shared" si="107"/>
        <v>0</v>
      </c>
      <c r="H149" s="58">
        <f t="shared" si="107"/>
        <v>0</v>
      </c>
      <c r="I149" s="58">
        <f t="shared" si="107"/>
        <v>0</v>
      </c>
      <c r="J149" s="58">
        <f t="shared" si="107"/>
        <v>0</v>
      </c>
      <c r="K149" s="58">
        <f t="shared" si="107"/>
        <v>0</v>
      </c>
      <c r="L149" s="58">
        <f t="shared" si="107"/>
        <v>0</v>
      </c>
      <c r="M149" s="58">
        <f t="shared" si="107"/>
        <v>0</v>
      </c>
      <c r="N149" s="58">
        <f t="shared" si="107"/>
        <v>0</v>
      </c>
      <c r="O149" s="58">
        <f t="shared" si="107"/>
        <v>0</v>
      </c>
      <c r="P149" s="58">
        <f t="shared" si="107"/>
        <v>0</v>
      </c>
      <c r="Q149" s="58">
        <f t="shared" si="107"/>
        <v>0</v>
      </c>
      <c r="R149" s="58">
        <f t="shared" si="107"/>
        <v>0</v>
      </c>
      <c r="S149" s="58">
        <f t="shared" si="107"/>
        <v>0</v>
      </c>
      <c r="T149" s="58">
        <f t="shared" ref="T149:Z149" si="110">T119-T134</f>
        <v>0</v>
      </c>
      <c r="U149" s="58">
        <f t="shared" si="110"/>
        <v>0</v>
      </c>
      <c r="V149" s="58">
        <f t="shared" si="110"/>
        <v>0</v>
      </c>
      <c r="W149" s="58">
        <f t="shared" si="110"/>
        <v>0</v>
      </c>
      <c r="X149" s="58">
        <f t="shared" si="110"/>
        <v>0</v>
      </c>
      <c r="Y149" s="58">
        <f t="shared" si="110"/>
        <v>0</v>
      </c>
      <c r="Z149" s="58">
        <f t="shared" si="110"/>
        <v>0</v>
      </c>
      <c r="AA149" s="58">
        <f t="shared" si="42"/>
        <v>0</v>
      </c>
      <c r="AB149" s="58">
        <f t="shared" si="42"/>
        <v>0</v>
      </c>
    </row>
    <row r="150" spans="1:28" s="9" customFormat="1" ht="31.5" x14ac:dyDescent="0.25">
      <c r="A150" s="27" t="s">
        <v>337</v>
      </c>
      <c r="B150" s="12" t="s">
        <v>387</v>
      </c>
      <c r="C150" s="36" t="s">
        <v>317</v>
      </c>
      <c r="D150" s="58">
        <f>D151+D152</f>
        <v>0</v>
      </c>
      <c r="E150" s="58">
        <f t="shared" ref="E150:G150" si="111">E151+E152</f>
        <v>0</v>
      </c>
      <c r="F150" s="58">
        <f t="shared" si="111"/>
        <v>0</v>
      </c>
      <c r="G150" s="58">
        <f t="shared" si="111"/>
        <v>0</v>
      </c>
      <c r="H150" s="58">
        <f t="shared" ref="H150" si="112">H151+H152</f>
        <v>0</v>
      </c>
      <c r="I150" s="58">
        <f t="shared" ref="I150:J150" si="113">I151+I152</f>
        <v>0</v>
      </c>
      <c r="J150" s="58">
        <f t="shared" si="113"/>
        <v>0</v>
      </c>
      <c r="K150" s="58">
        <f t="shared" ref="K150" si="114">K151+K152</f>
        <v>0</v>
      </c>
      <c r="L150" s="58">
        <f t="shared" ref="L150:M150" si="115">L151+L152</f>
        <v>0</v>
      </c>
      <c r="M150" s="58">
        <f t="shared" si="115"/>
        <v>0</v>
      </c>
      <c r="N150" s="58">
        <f t="shared" ref="N150" si="116">N151+N152</f>
        <v>0</v>
      </c>
      <c r="O150" s="58">
        <f t="shared" ref="O150:P150" si="117">O151+O152</f>
        <v>0</v>
      </c>
      <c r="P150" s="58">
        <f t="shared" si="117"/>
        <v>0</v>
      </c>
      <c r="Q150" s="58">
        <f t="shared" ref="Q150" si="118">Q151+Q152</f>
        <v>0</v>
      </c>
      <c r="R150" s="58">
        <f t="shared" ref="R150:S150" si="119">R151+R152</f>
        <v>0</v>
      </c>
      <c r="S150" s="58">
        <f t="shared" si="119"/>
        <v>0</v>
      </c>
      <c r="T150" s="58">
        <f t="shared" ref="T150" si="120">T151+T152</f>
        <v>0</v>
      </c>
      <c r="U150" s="58">
        <f t="shared" ref="U150:V150" si="121">U151+U152</f>
        <v>0</v>
      </c>
      <c r="V150" s="58">
        <f t="shared" si="121"/>
        <v>0</v>
      </c>
      <c r="W150" s="58">
        <f t="shared" ref="W150" si="122">W151+W152</f>
        <v>0</v>
      </c>
      <c r="X150" s="58">
        <f t="shared" ref="X150:Y150" si="123">X151+X152</f>
        <v>0</v>
      </c>
      <c r="Y150" s="58">
        <f t="shared" si="123"/>
        <v>0</v>
      </c>
      <c r="Z150" s="58">
        <f t="shared" ref="Z150" si="124">Z151+Z152</f>
        <v>0</v>
      </c>
      <c r="AA150" s="59">
        <f t="shared" si="42"/>
        <v>0</v>
      </c>
      <c r="AB150" s="59">
        <f t="shared" si="42"/>
        <v>0</v>
      </c>
    </row>
    <row r="151" spans="1:28" s="9" customFormat="1" x14ac:dyDescent="0.25">
      <c r="A151" s="27" t="s">
        <v>568</v>
      </c>
      <c r="B151" s="13" t="s">
        <v>211</v>
      </c>
      <c r="C151" s="36" t="s">
        <v>317</v>
      </c>
      <c r="D151" s="58">
        <f>D121-D136</f>
        <v>0</v>
      </c>
      <c r="E151" s="58">
        <f t="shared" ref="E151:G151" si="125">E121-E136</f>
        <v>0</v>
      </c>
      <c r="F151" s="58">
        <f t="shared" si="125"/>
        <v>0</v>
      </c>
      <c r="G151" s="58">
        <f t="shared" si="125"/>
        <v>0</v>
      </c>
      <c r="H151" s="58">
        <f t="shared" ref="H151:Z151" si="126">H121-H136</f>
        <v>0</v>
      </c>
      <c r="I151" s="58">
        <f t="shared" si="126"/>
        <v>0</v>
      </c>
      <c r="J151" s="58">
        <f t="shared" si="126"/>
        <v>0</v>
      </c>
      <c r="K151" s="58">
        <f t="shared" si="126"/>
        <v>0</v>
      </c>
      <c r="L151" s="58">
        <f t="shared" si="126"/>
        <v>0</v>
      </c>
      <c r="M151" s="58">
        <f t="shared" si="126"/>
        <v>0</v>
      </c>
      <c r="N151" s="58">
        <f t="shared" si="126"/>
        <v>0</v>
      </c>
      <c r="O151" s="58">
        <f t="shared" si="126"/>
        <v>0</v>
      </c>
      <c r="P151" s="58">
        <f t="shared" si="126"/>
        <v>0</v>
      </c>
      <c r="Q151" s="58">
        <f t="shared" si="126"/>
        <v>0</v>
      </c>
      <c r="R151" s="58">
        <f t="shared" si="126"/>
        <v>0</v>
      </c>
      <c r="S151" s="58">
        <f t="shared" si="126"/>
        <v>0</v>
      </c>
      <c r="T151" s="58">
        <f t="shared" si="126"/>
        <v>0</v>
      </c>
      <c r="U151" s="58">
        <f t="shared" si="126"/>
        <v>0</v>
      </c>
      <c r="V151" s="58">
        <f t="shared" si="126"/>
        <v>0</v>
      </c>
      <c r="W151" s="58">
        <f t="shared" si="126"/>
        <v>0</v>
      </c>
      <c r="X151" s="58">
        <f t="shared" si="126"/>
        <v>0</v>
      </c>
      <c r="Y151" s="58">
        <f t="shared" si="126"/>
        <v>0</v>
      </c>
      <c r="Z151" s="58">
        <f t="shared" si="126"/>
        <v>0</v>
      </c>
      <c r="AA151" s="59">
        <f t="shared" si="42"/>
        <v>0</v>
      </c>
      <c r="AB151" s="59">
        <f t="shared" si="42"/>
        <v>0</v>
      </c>
    </row>
    <row r="152" spans="1:28" s="9" customFormat="1" x14ac:dyDescent="0.25">
      <c r="A152" s="27" t="s">
        <v>569</v>
      </c>
      <c r="B152" s="13" t="s">
        <v>199</v>
      </c>
      <c r="C152" s="36" t="s">
        <v>317</v>
      </c>
      <c r="D152" s="58">
        <f>D122-D137</f>
        <v>0</v>
      </c>
      <c r="E152" s="58">
        <f t="shared" ref="E152:G152" si="127">E122-E137</f>
        <v>0</v>
      </c>
      <c r="F152" s="58">
        <f t="shared" si="127"/>
        <v>0</v>
      </c>
      <c r="G152" s="58">
        <f t="shared" si="127"/>
        <v>0</v>
      </c>
      <c r="H152" s="58">
        <f t="shared" ref="H152:Z152" si="128">H122-H137</f>
        <v>0</v>
      </c>
      <c r="I152" s="58">
        <f t="shared" si="128"/>
        <v>0</v>
      </c>
      <c r="J152" s="58">
        <f t="shared" si="128"/>
        <v>0</v>
      </c>
      <c r="K152" s="58">
        <f t="shared" si="128"/>
        <v>0</v>
      </c>
      <c r="L152" s="58">
        <f t="shared" si="128"/>
        <v>0</v>
      </c>
      <c r="M152" s="58">
        <f t="shared" si="128"/>
        <v>0</v>
      </c>
      <c r="N152" s="58">
        <f t="shared" si="128"/>
        <v>0</v>
      </c>
      <c r="O152" s="58">
        <f t="shared" si="128"/>
        <v>0</v>
      </c>
      <c r="P152" s="58">
        <f t="shared" si="128"/>
        <v>0</v>
      </c>
      <c r="Q152" s="58">
        <f t="shared" si="128"/>
        <v>0</v>
      </c>
      <c r="R152" s="58">
        <f t="shared" si="128"/>
        <v>0</v>
      </c>
      <c r="S152" s="58">
        <f t="shared" si="128"/>
        <v>0</v>
      </c>
      <c r="T152" s="58">
        <f t="shared" si="128"/>
        <v>0</v>
      </c>
      <c r="U152" s="58">
        <f t="shared" si="128"/>
        <v>0</v>
      </c>
      <c r="V152" s="58">
        <f t="shared" si="128"/>
        <v>0</v>
      </c>
      <c r="W152" s="58">
        <f t="shared" si="128"/>
        <v>0</v>
      </c>
      <c r="X152" s="58">
        <f t="shared" si="128"/>
        <v>0</v>
      </c>
      <c r="Y152" s="58">
        <f t="shared" si="128"/>
        <v>0</v>
      </c>
      <c r="Z152" s="58">
        <f t="shared" si="128"/>
        <v>0</v>
      </c>
      <c r="AA152" s="59">
        <f t="shared" ref="AA152:AB215" si="129">G152+I152+K152+M152+O152+Q152+S152+U152+W152+Y152</f>
        <v>0</v>
      </c>
      <c r="AB152" s="59">
        <f t="shared" si="129"/>
        <v>0</v>
      </c>
    </row>
    <row r="153" spans="1:28" s="9" customFormat="1" x14ac:dyDescent="0.25">
      <c r="A153" s="27" t="s">
        <v>338</v>
      </c>
      <c r="B153" s="11" t="s">
        <v>519</v>
      </c>
      <c r="C153" s="36" t="s">
        <v>317</v>
      </c>
      <c r="D153" s="58">
        <f>D123-D138</f>
        <v>43.843387613145985</v>
      </c>
      <c r="E153" s="58">
        <v>-55.355877460377492</v>
      </c>
      <c r="F153" s="58">
        <v>305.85535601956934</v>
      </c>
      <c r="G153" s="59">
        <v>33.608013517590791</v>
      </c>
      <c r="H153" s="58">
        <v>26.534604524594478</v>
      </c>
      <c r="I153" s="59">
        <v>35.452406980258118</v>
      </c>
      <c r="J153" s="58">
        <v>55.553611363835905</v>
      </c>
      <c r="K153" s="59">
        <v>36.743303269503926</v>
      </c>
      <c r="L153" s="58">
        <v>54.714949443428623</v>
      </c>
      <c r="M153" s="59">
        <v>33.298201520222449</v>
      </c>
      <c r="N153" s="58">
        <v>22.692401294524874</v>
      </c>
      <c r="O153" s="59">
        <v>47.502236683762412</v>
      </c>
      <c r="P153" s="58">
        <v>23.996647086582666</v>
      </c>
      <c r="Q153" s="59">
        <v>47.502236683762412</v>
      </c>
      <c r="R153" s="58">
        <v>25.454469488058709</v>
      </c>
      <c r="S153" s="59">
        <v>0</v>
      </c>
      <c r="T153" s="58">
        <v>26.9963013999457</v>
      </c>
      <c r="U153" s="59">
        <v>0</v>
      </c>
      <c r="V153" s="58">
        <v>23.42468017639359</v>
      </c>
      <c r="W153" s="59">
        <v>0</v>
      </c>
      <c r="X153" s="58">
        <v>25.264071425993595</v>
      </c>
      <c r="Y153" s="59">
        <v>0</v>
      </c>
      <c r="Z153" s="58">
        <v>27.205792014584986</v>
      </c>
      <c r="AA153" s="59">
        <f t="shared" si="129"/>
        <v>234.10639865510012</v>
      </c>
      <c r="AB153" s="59">
        <f t="shared" si="129"/>
        <v>311.83752821794315</v>
      </c>
    </row>
    <row r="154" spans="1:28" s="10" customFormat="1" x14ac:dyDescent="0.25">
      <c r="A154" s="26" t="s">
        <v>22</v>
      </c>
      <c r="B154" s="18" t="s">
        <v>5</v>
      </c>
      <c r="C154" s="35" t="s">
        <v>317</v>
      </c>
      <c r="D154" s="56" t="e">
        <f>D155+D156+D157+D158</f>
        <v>#REF!</v>
      </c>
      <c r="E154" s="56">
        <f>E155+E156+E157+E158</f>
        <v>0</v>
      </c>
      <c r="F154" s="56">
        <f t="shared" ref="F154:Z154" si="130">F155+F156+F157+F158</f>
        <v>662.82322448596688</v>
      </c>
      <c r="G154" s="56">
        <f t="shared" si="130"/>
        <v>38.795256177277309</v>
      </c>
      <c r="H154" s="56">
        <f t="shared" si="130"/>
        <v>343.68678989142091</v>
      </c>
      <c r="I154" s="56">
        <f t="shared" si="130"/>
        <v>127.27487412695106</v>
      </c>
      <c r="J154" s="56">
        <f t="shared" si="130"/>
        <v>870.0830019035883</v>
      </c>
      <c r="K154" s="56">
        <f t="shared" si="130"/>
        <v>0</v>
      </c>
      <c r="L154" s="56">
        <f t="shared" si="130"/>
        <v>208.30491501552203</v>
      </c>
      <c r="M154" s="56">
        <f t="shared" si="130"/>
        <v>0</v>
      </c>
      <c r="N154" s="56">
        <f t="shared" si="130"/>
        <v>451.12513780745962</v>
      </c>
      <c r="O154" s="56">
        <f t="shared" si="130"/>
        <v>0</v>
      </c>
      <c r="P154" s="56">
        <f t="shared" si="130"/>
        <v>102.70770559906356</v>
      </c>
      <c r="Q154" s="56">
        <f t="shared" si="130"/>
        <v>0</v>
      </c>
      <c r="R154" s="56">
        <f t="shared" si="130"/>
        <v>70.866593935860962</v>
      </c>
      <c r="S154" s="56">
        <f t="shared" si="130"/>
        <v>0</v>
      </c>
      <c r="T154" s="56">
        <f t="shared" si="130"/>
        <v>191.25650087349311</v>
      </c>
      <c r="U154" s="56">
        <f t="shared" si="130"/>
        <v>0</v>
      </c>
      <c r="V154" s="56">
        <f t="shared" si="130"/>
        <v>190.00890250155848</v>
      </c>
      <c r="W154" s="56">
        <f t="shared" si="130"/>
        <v>0</v>
      </c>
      <c r="X154" s="56">
        <f t="shared" si="130"/>
        <v>178.24675086103545</v>
      </c>
      <c r="Y154" s="56">
        <f t="shared" si="130"/>
        <v>0</v>
      </c>
      <c r="Z154" s="56">
        <f t="shared" si="130"/>
        <v>165.13653394817806</v>
      </c>
      <c r="AA154" s="56">
        <f t="shared" si="129"/>
        <v>166.07013030422837</v>
      </c>
      <c r="AB154" s="56">
        <f t="shared" si="129"/>
        <v>2771.4228323371804</v>
      </c>
    </row>
    <row r="155" spans="1:28" s="9" customFormat="1" x14ac:dyDescent="0.25">
      <c r="A155" s="27" t="s">
        <v>42</v>
      </c>
      <c r="B155" s="17" t="s">
        <v>392</v>
      </c>
      <c r="C155" s="36" t="s">
        <v>317</v>
      </c>
      <c r="D155" s="58">
        <v>0</v>
      </c>
      <c r="E155" s="58">
        <f t="shared" ref="E155:Z155" si="131">IF(E139&gt;0,E382+E398,0)</f>
        <v>0</v>
      </c>
      <c r="F155" s="58">
        <f t="shared" si="131"/>
        <v>0</v>
      </c>
      <c r="G155" s="58">
        <f t="shared" si="131"/>
        <v>0</v>
      </c>
      <c r="H155" s="58">
        <f t="shared" si="131"/>
        <v>0</v>
      </c>
      <c r="I155" s="58">
        <f t="shared" si="131"/>
        <v>0</v>
      </c>
      <c r="J155" s="58">
        <f t="shared" si="131"/>
        <v>0</v>
      </c>
      <c r="K155" s="58">
        <f t="shared" si="131"/>
        <v>0</v>
      </c>
      <c r="L155" s="58">
        <f t="shared" si="131"/>
        <v>0</v>
      </c>
      <c r="M155" s="58">
        <f t="shared" si="131"/>
        <v>0</v>
      </c>
      <c r="N155" s="58">
        <f t="shared" si="131"/>
        <v>0</v>
      </c>
      <c r="O155" s="58">
        <f t="shared" si="131"/>
        <v>0</v>
      </c>
      <c r="P155" s="58">
        <f t="shared" si="131"/>
        <v>0</v>
      </c>
      <c r="Q155" s="58">
        <f t="shared" si="131"/>
        <v>0</v>
      </c>
      <c r="R155" s="58">
        <f t="shared" si="131"/>
        <v>0</v>
      </c>
      <c r="S155" s="58">
        <f t="shared" si="131"/>
        <v>0</v>
      </c>
      <c r="T155" s="58">
        <f t="shared" si="131"/>
        <v>0</v>
      </c>
      <c r="U155" s="58">
        <f t="shared" si="131"/>
        <v>0</v>
      </c>
      <c r="V155" s="58">
        <f t="shared" si="131"/>
        <v>0</v>
      </c>
      <c r="W155" s="58">
        <f t="shared" si="131"/>
        <v>0</v>
      </c>
      <c r="X155" s="58">
        <f t="shared" si="131"/>
        <v>0</v>
      </c>
      <c r="Y155" s="58">
        <f t="shared" si="131"/>
        <v>0</v>
      </c>
      <c r="Z155" s="58">
        <f t="shared" si="131"/>
        <v>0</v>
      </c>
      <c r="AA155" s="58">
        <f t="shared" si="129"/>
        <v>0</v>
      </c>
      <c r="AB155" s="58">
        <f t="shared" si="129"/>
        <v>0</v>
      </c>
    </row>
    <row r="156" spans="1:28" s="9" customFormat="1" x14ac:dyDescent="0.25">
      <c r="A156" s="27" t="s">
        <v>43</v>
      </c>
      <c r="B156" s="17" t="s">
        <v>6</v>
      </c>
      <c r="C156" s="36" t="s">
        <v>317</v>
      </c>
      <c r="D156" s="58" t="e">
        <f>IF(D139&lt;=0,0,(300341*0.05/1000)*(D139/(#REF!+Вологдаэнерго!D139+#REF!+#REF!+#REF!)))</f>
        <v>#REF!</v>
      </c>
      <c r="E156" s="58">
        <v>0</v>
      </c>
      <c r="F156" s="58">
        <v>20.789215613782829</v>
      </c>
      <c r="G156" s="59">
        <v>1.2928176728117573</v>
      </c>
      <c r="H156" s="58">
        <v>5.8098627836070005</v>
      </c>
      <c r="I156" s="59">
        <v>1.3205552180454498</v>
      </c>
      <c r="J156" s="58">
        <v>0</v>
      </c>
      <c r="K156" s="59">
        <v>0</v>
      </c>
      <c r="L156" s="58">
        <v>3.7797749406726497</v>
      </c>
      <c r="M156" s="59">
        <v>0</v>
      </c>
      <c r="N156" s="58">
        <v>0</v>
      </c>
      <c r="O156" s="59">
        <v>0</v>
      </c>
      <c r="P156" s="58">
        <v>0</v>
      </c>
      <c r="Q156" s="59">
        <v>0</v>
      </c>
      <c r="R156" s="58">
        <v>0</v>
      </c>
      <c r="S156" s="59">
        <v>0</v>
      </c>
      <c r="T156" s="58">
        <v>0</v>
      </c>
      <c r="U156" s="59">
        <v>0</v>
      </c>
      <c r="V156" s="58">
        <v>0</v>
      </c>
      <c r="W156" s="59">
        <v>0</v>
      </c>
      <c r="X156" s="58">
        <v>0</v>
      </c>
      <c r="Y156" s="59">
        <v>0</v>
      </c>
      <c r="Z156" s="58">
        <v>0</v>
      </c>
      <c r="AA156" s="58">
        <f t="shared" si="129"/>
        <v>2.6133728908572071</v>
      </c>
      <c r="AB156" s="58">
        <f t="shared" si="129"/>
        <v>9.5896377242796511</v>
      </c>
    </row>
    <row r="157" spans="1:28" s="9" customFormat="1" x14ac:dyDescent="0.25">
      <c r="A157" s="27" t="s">
        <v>54</v>
      </c>
      <c r="B157" s="17" t="s">
        <v>7</v>
      </c>
      <c r="C157" s="36" t="s">
        <v>317</v>
      </c>
      <c r="D157" s="58" t="e">
        <f>IF(D139&lt;=0,0,(76629/1000)*(D139/(#REF!+Вологдаэнерго!D139+#REF!+#REF!+#REF!)))</f>
        <v>#REF!</v>
      </c>
      <c r="E157" s="58">
        <v>0</v>
      </c>
      <c r="F157" s="58">
        <v>263.06935306940528</v>
      </c>
      <c r="G157" s="59">
        <v>12.407263866532777</v>
      </c>
      <c r="H157" s="58">
        <v>27.487194984084987</v>
      </c>
      <c r="I157" s="59">
        <v>61.164447310040629</v>
      </c>
      <c r="J157" s="58">
        <v>0</v>
      </c>
      <c r="K157" s="59">
        <v>0</v>
      </c>
      <c r="L157" s="58">
        <v>66.437617267704624</v>
      </c>
      <c r="M157" s="59">
        <v>0</v>
      </c>
      <c r="N157" s="58">
        <v>107.12549771923464</v>
      </c>
      <c r="O157" s="59">
        <v>0</v>
      </c>
      <c r="P157" s="58">
        <v>48.781455749276219</v>
      </c>
      <c r="Q157" s="59">
        <v>0</v>
      </c>
      <c r="R157" s="58">
        <v>33.237141619304367</v>
      </c>
      <c r="S157" s="59">
        <v>0</v>
      </c>
      <c r="T157" s="58">
        <v>95.628250436747351</v>
      </c>
      <c r="U157" s="59">
        <v>0</v>
      </c>
      <c r="V157" s="58">
        <v>95.00445125077924</v>
      </c>
      <c r="W157" s="59">
        <v>0</v>
      </c>
      <c r="X157" s="58">
        <v>87.417135157010975</v>
      </c>
      <c r="Y157" s="59">
        <v>0</v>
      </c>
      <c r="Z157" s="58">
        <v>77.217398800610965</v>
      </c>
      <c r="AA157" s="58">
        <f t="shared" si="129"/>
        <v>73.571711176573402</v>
      </c>
      <c r="AB157" s="58">
        <f t="shared" si="129"/>
        <v>638.33614298475345</v>
      </c>
    </row>
    <row r="158" spans="1:28" s="9" customFormat="1" ht="18" customHeight="1" x14ac:dyDescent="0.25">
      <c r="A158" s="27" t="s">
        <v>55</v>
      </c>
      <c r="B158" s="17" t="s">
        <v>393</v>
      </c>
      <c r="C158" s="36" t="s">
        <v>317</v>
      </c>
      <c r="D158" s="58" t="e">
        <f>IF(D139&gt;0,D139-D155-D156-D157,0)</f>
        <v>#REF!</v>
      </c>
      <c r="E158" s="58">
        <f t="shared" ref="E158:Z158" si="132">IF(E139&gt;0,E139-E155-E156-E157,0)</f>
        <v>0</v>
      </c>
      <c r="F158" s="58">
        <f t="shared" si="132"/>
        <v>378.96465580277885</v>
      </c>
      <c r="G158" s="58">
        <f t="shared" si="132"/>
        <v>25.095174637932775</v>
      </c>
      <c r="H158" s="58">
        <f t="shared" si="132"/>
        <v>310.38973212372895</v>
      </c>
      <c r="I158" s="58">
        <f t="shared" si="132"/>
        <v>64.789871598864991</v>
      </c>
      <c r="J158" s="58">
        <f t="shared" si="132"/>
        <v>870.0830019035883</v>
      </c>
      <c r="K158" s="58">
        <f t="shared" si="132"/>
        <v>0</v>
      </c>
      <c r="L158" s="58">
        <f t="shared" si="132"/>
        <v>138.08752280714475</v>
      </c>
      <c r="M158" s="58">
        <f t="shared" si="132"/>
        <v>0</v>
      </c>
      <c r="N158" s="58">
        <f t="shared" si="132"/>
        <v>343.99964008822496</v>
      </c>
      <c r="O158" s="58">
        <f t="shared" si="132"/>
        <v>0</v>
      </c>
      <c r="P158" s="58">
        <f t="shared" si="132"/>
        <v>53.926249849787339</v>
      </c>
      <c r="Q158" s="58">
        <f t="shared" si="132"/>
        <v>0</v>
      </c>
      <c r="R158" s="58">
        <f t="shared" si="132"/>
        <v>37.629452316556595</v>
      </c>
      <c r="S158" s="58">
        <f t="shared" si="132"/>
        <v>0</v>
      </c>
      <c r="T158" s="58">
        <f t="shared" si="132"/>
        <v>95.628250436745759</v>
      </c>
      <c r="U158" s="58">
        <f t="shared" si="132"/>
        <v>0</v>
      </c>
      <c r="V158" s="58">
        <f t="shared" si="132"/>
        <v>95.00445125077924</v>
      </c>
      <c r="W158" s="58">
        <f t="shared" si="132"/>
        <v>0</v>
      </c>
      <c r="X158" s="58">
        <f t="shared" si="132"/>
        <v>90.829615704024476</v>
      </c>
      <c r="Y158" s="58">
        <f t="shared" si="132"/>
        <v>0</v>
      </c>
      <c r="Z158" s="58">
        <f t="shared" si="132"/>
        <v>87.91913514756709</v>
      </c>
      <c r="AA158" s="58">
        <f t="shared" si="129"/>
        <v>89.885046236797763</v>
      </c>
      <c r="AB158" s="58">
        <f t="shared" si="129"/>
        <v>2123.4970516281478</v>
      </c>
    </row>
    <row r="159" spans="1:28" s="10" customFormat="1" ht="18" customHeight="1" x14ac:dyDescent="0.25">
      <c r="A159" s="26" t="s">
        <v>100</v>
      </c>
      <c r="B159" s="18" t="s">
        <v>436</v>
      </c>
      <c r="C159" s="35" t="s">
        <v>84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56">
        <v>0</v>
      </c>
      <c r="Z159" s="56">
        <v>0</v>
      </c>
      <c r="AA159" s="56">
        <f t="shared" si="129"/>
        <v>0</v>
      </c>
      <c r="AB159" s="56">
        <f t="shared" si="129"/>
        <v>0</v>
      </c>
    </row>
    <row r="160" spans="1:28" s="9" customFormat="1" ht="37.5" customHeight="1" x14ac:dyDescent="0.25">
      <c r="A160" s="27" t="s">
        <v>101</v>
      </c>
      <c r="B160" s="17" t="s">
        <v>651</v>
      </c>
      <c r="C160" s="36" t="s">
        <v>317</v>
      </c>
      <c r="D160" s="58">
        <f>D109+D105+D69</f>
        <v>1120.3363096692374</v>
      </c>
      <c r="E160" s="58">
        <f>E109+E105+E69</f>
        <v>878.59694393632083</v>
      </c>
      <c r="F160" s="58">
        <f t="shared" ref="F160:I160" si="133">F109+F105+F69</f>
        <v>1852.1782202508439</v>
      </c>
      <c r="G160" s="58">
        <f t="shared" si="133"/>
        <v>1502.041859456559</v>
      </c>
      <c r="H160" s="58">
        <f t="shared" si="133"/>
        <v>1631.8425391694875</v>
      </c>
      <c r="I160" s="58">
        <f t="shared" si="133"/>
        <v>1804.4722194626293</v>
      </c>
      <c r="J160" s="58">
        <f>J109+J105+J69</f>
        <v>2072.1809170664424</v>
      </c>
      <c r="K160" s="58">
        <f t="shared" ref="K160" si="134">K109+K105+K69</f>
        <v>1568.4895056778332</v>
      </c>
      <c r="L160" s="58">
        <f t="shared" ref="L160:Z160" si="135">L109+L105+L69</f>
        <v>1734.6779002480002</v>
      </c>
      <c r="M160" s="58">
        <f t="shared" si="135"/>
        <v>1143.4261591295037</v>
      </c>
      <c r="N160" s="58">
        <f t="shared" si="135"/>
        <v>1912.7788512833713</v>
      </c>
      <c r="O160" s="58">
        <f t="shared" si="135"/>
        <v>1183.5385820893639</v>
      </c>
      <c r="P160" s="58">
        <f t="shared" si="135"/>
        <v>1390.8707896550563</v>
      </c>
      <c r="Q160" s="58">
        <f t="shared" si="135"/>
        <v>1259.8215162315346</v>
      </c>
      <c r="R160" s="58">
        <f t="shared" si="135"/>
        <v>1346.6440700632968</v>
      </c>
      <c r="S160" s="58">
        <f t="shared" si="135"/>
        <v>0</v>
      </c>
      <c r="T160" s="58">
        <f t="shared" si="135"/>
        <v>1512.7581648186083</v>
      </c>
      <c r="U160" s="58">
        <f t="shared" si="135"/>
        <v>0</v>
      </c>
      <c r="V160" s="58">
        <f t="shared" si="135"/>
        <v>1548.1595058889086</v>
      </c>
      <c r="W160" s="58">
        <f t="shared" si="135"/>
        <v>0</v>
      </c>
      <c r="X160" s="58">
        <f t="shared" si="135"/>
        <v>1583.917815459444</v>
      </c>
      <c r="Y160" s="58">
        <f t="shared" si="135"/>
        <v>0</v>
      </c>
      <c r="Z160" s="58">
        <f t="shared" si="135"/>
        <v>1620.0094834044094</v>
      </c>
      <c r="AA160" s="59">
        <f t="shared" si="129"/>
        <v>8461.789842047423</v>
      </c>
      <c r="AB160" s="59">
        <f t="shared" si="129"/>
        <v>16353.840037057027</v>
      </c>
    </row>
    <row r="161" spans="1:28" s="9" customFormat="1" ht="18" customHeight="1" x14ac:dyDescent="0.25">
      <c r="A161" s="27" t="s">
        <v>102</v>
      </c>
      <c r="B161" s="17" t="s">
        <v>603</v>
      </c>
      <c r="C161" s="36" t="s">
        <v>317</v>
      </c>
      <c r="D161" s="58">
        <v>1101.874</v>
      </c>
      <c r="E161" s="58">
        <v>2634.078</v>
      </c>
      <c r="F161" s="58">
        <v>3619.8817400000003</v>
      </c>
      <c r="G161" s="59">
        <v>2455.8508400000005</v>
      </c>
      <c r="H161" s="58">
        <v>2455.8508400000005</v>
      </c>
      <c r="I161" s="59">
        <v>2651.8508400000005</v>
      </c>
      <c r="J161" s="58">
        <v>2233.7469028340488</v>
      </c>
      <c r="K161" s="59">
        <v>2751.7908400000001</v>
      </c>
      <c r="L161" s="58">
        <v>493.13392710546327</v>
      </c>
      <c r="M161" s="59">
        <v>2998.7828400000008</v>
      </c>
      <c r="N161" s="58">
        <v>485.32099691743463</v>
      </c>
      <c r="O161" s="59">
        <v>3178.022840000001</v>
      </c>
      <c r="P161" s="58">
        <v>-3.4867602531002157E-4</v>
      </c>
      <c r="Q161" s="59">
        <v>2978.022840000001</v>
      </c>
      <c r="R161" s="58">
        <v>-3.4915378072317941E-4</v>
      </c>
      <c r="S161" s="59">
        <v>0</v>
      </c>
      <c r="T161" s="58">
        <v>-3.4915378072317941E-4</v>
      </c>
      <c r="U161" s="59">
        <v>0</v>
      </c>
      <c r="V161" s="58">
        <v>-3.4915378072317941E-4</v>
      </c>
      <c r="W161" s="59">
        <v>0</v>
      </c>
      <c r="X161" s="58">
        <v>-3.4915378072317941E-4</v>
      </c>
      <c r="Y161" s="59">
        <v>0</v>
      </c>
      <c r="Z161" s="58">
        <v>-3.4915378072317941E-4</v>
      </c>
      <c r="AA161" s="59">
        <v>0</v>
      </c>
      <c r="AB161" s="59">
        <v>0</v>
      </c>
    </row>
    <row r="162" spans="1:28" s="9" customFormat="1" ht="18" customHeight="1" x14ac:dyDescent="0.25">
      <c r="A162" s="27" t="s">
        <v>501</v>
      </c>
      <c r="B162" s="14" t="s">
        <v>524</v>
      </c>
      <c r="C162" s="36" t="s">
        <v>317</v>
      </c>
      <c r="D162" s="58">
        <v>0</v>
      </c>
      <c r="E162" s="58">
        <v>0</v>
      </c>
      <c r="F162" s="58">
        <v>0</v>
      </c>
      <c r="G162" s="59">
        <v>540.77748100000008</v>
      </c>
      <c r="H162" s="58">
        <v>0</v>
      </c>
      <c r="I162" s="59">
        <f>G164</f>
        <v>397.92829129770752</v>
      </c>
      <c r="J162" s="58">
        <v>0</v>
      </c>
      <c r="K162" s="59">
        <f>I164</f>
        <v>2245.0478912977073</v>
      </c>
      <c r="L162" s="58">
        <v>0</v>
      </c>
      <c r="M162" s="59">
        <f>K164</f>
        <v>59.560271297707452</v>
      </c>
      <c r="N162" s="58">
        <v>0</v>
      </c>
      <c r="O162" s="59">
        <f>M164</f>
        <v>11.167271297707455</v>
      </c>
      <c r="P162" s="58">
        <v>0</v>
      </c>
      <c r="Q162" s="59">
        <f>O164</f>
        <v>11.167271297707455</v>
      </c>
      <c r="R162" s="58">
        <v>0</v>
      </c>
      <c r="S162" s="59"/>
      <c r="T162" s="58">
        <v>0</v>
      </c>
      <c r="U162" s="59"/>
      <c r="V162" s="58">
        <v>0</v>
      </c>
      <c r="W162" s="59"/>
      <c r="X162" s="58">
        <v>0</v>
      </c>
      <c r="Y162" s="59"/>
      <c r="Z162" s="58">
        <v>0</v>
      </c>
      <c r="AA162" s="59">
        <v>0</v>
      </c>
      <c r="AB162" s="59">
        <v>0</v>
      </c>
    </row>
    <row r="163" spans="1:28" s="9" customFormat="1" ht="18" customHeight="1" x14ac:dyDescent="0.25">
      <c r="A163" s="27" t="s">
        <v>204</v>
      </c>
      <c r="B163" s="17" t="s">
        <v>658</v>
      </c>
      <c r="C163" s="36" t="s">
        <v>317</v>
      </c>
      <c r="D163" s="58">
        <v>2634.078</v>
      </c>
      <c r="E163" s="58">
        <v>3619.8817400000003</v>
      </c>
      <c r="F163" s="58">
        <v>2455.8508400000005</v>
      </c>
      <c r="G163" s="59">
        <v>2651.8508400000005</v>
      </c>
      <c r="H163" s="58">
        <v>2233.7484028340468</v>
      </c>
      <c r="I163" s="59">
        <v>2751.7908400000001</v>
      </c>
      <c r="J163" s="58">
        <v>493.13392710546327</v>
      </c>
      <c r="K163" s="59">
        <v>2998.7828400000008</v>
      </c>
      <c r="L163" s="58">
        <v>485.32099691743463</v>
      </c>
      <c r="M163" s="59">
        <v>3178.022840000001</v>
      </c>
      <c r="N163" s="58">
        <v>-3.4867602531002157E-4</v>
      </c>
      <c r="O163" s="59">
        <v>2978.022840000001</v>
      </c>
      <c r="P163" s="58">
        <v>-3.4915378072317941E-4</v>
      </c>
      <c r="Q163" s="59">
        <v>2678.022840000001</v>
      </c>
      <c r="R163" s="58">
        <v>-3.4915378072317941E-4</v>
      </c>
      <c r="S163" s="59">
        <v>0</v>
      </c>
      <c r="T163" s="58">
        <v>-3.4915378072317941E-4</v>
      </c>
      <c r="U163" s="59">
        <v>0</v>
      </c>
      <c r="V163" s="58">
        <v>-3.4915378072317941E-4</v>
      </c>
      <c r="W163" s="59">
        <v>0</v>
      </c>
      <c r="X163" s="58">
        <v>-3.4915378072317941E-4</v>
      </c>
      <c r="Y163" s="59">
        <v>0</v>
      </c>
      <c r="Z163" s="58">
        <v>-3.4915378072317941E-4</v>
      </c>
      <c r="AA163" s="59">
        <v>0</v>
      </c>
      <c r="AB163" s="59">
        <v>0</v>
      </c>
    </row>
    <row r="164" spans="1:28" s="9" customFormat="1" ht="18" customHeight="1" x14ac:dyDescent="0.25">
      <c r="A164" s="27" t="s">
        <v>502</v>
      </c>
      <c r="B164" s="14" t="s">
        <v>525</v>
      </c>
      <c r="C164" s="36" t="s">
        <v>317</v>
      </c>
      <c r="D164" s="58">
        <v>0</v>
      </c>
      <c r="E164" s="58">
        <v>0</v>
      </c>
      <c r="F164" s="58">
        <v>0</v>
      </c>
      <c r="G164" s="59">
        <v>397.92829129770752</v>
      </c>
      <c r="H164" s="58">
        <v>0</v>
      </c>
      <c r="I164" s="59">
        <v>2245.0478912977073</v>
      </c>
      <c r="J164" s="58">
        <v>0</v>
      </c>
      <c r="K164" s="59">
        <v>59.560271297707452</v>
      </c>
      <c r="L164" s="58">
        <v>0</v>
      </c>
      <c r="M164" s="59">
        <v>11.167271297707455</v>
      </c>
      <c r="N164" s="58">
        <v>0</v>
      </c>
      <c r="O164" s="59">
        <v>11.167271297707455</v>
      </c>
      <c r="P164" s="58">
        <v>0</v>
      </c>
      <c r="Q164" s="59">
        <v>11.167271297707455</v>
      </c>
      <c r="R164" s="58">
        <v>0</v>
      </c>
      <c r="S164" s="59"/>
      <c r="T164" s="58">
        <v>0</v>
      </c>
      <c r="U164" s="59"/>
      <c r="V164" s="58">
        <v>0</v>
      </c>
      <c r="W164" s="59"/>
      <c r="X164" s="58">
        <v>0</v>
      </c>
      <c r="Y164" s="59"/>
      <c r="Z164" s="58">
        <v>0</v>
      </c>
      <c r="AA164" s="59">
        <v>0</v>
      </c>
      <c r="AB164" s="59">
        <v>0</v>
      </c>
    </row>
    <row r="165" spans="1:28" s="9" customFormat="1" ht="31.5" x14ac:dyDescent="0.25">
      <c r="A165" s="27" t="s">
        <v>205</v>
      </c>
      <c r="B165" s="17" t="s">
        <v>659</v>
      </c>
      <c r="C165" s="36" t="s">
        <v>84</v>
      </c>
      <c r="D165" s="58">
        <f t="shared" ref="D165:F165" si="136">IFERROR(D163/D160,0)</f>
        <v>2.3511493622639725</v>
      </c>
      <c r="E165" s="58">
        <f t="shared" si="136"/>
        <v>4.1200709437732383</v>
      </c>
      <c r="F165" s="58">
        <f t="shared" si="136"/>
        <v>1.3259257738531232</v>
      </c>
      <c r="G165" s="58">
        <f t="shared" ref="G165" si="137">G163/G160</f>
        <v>1.7654972951016452</v>
      </c>
      <c r="H165" s="58">
        <f t="shared" ref="H165" si="138">IFERROR(H163/H160,0)</f>
        <v>1.3688504553698511</v>
      </c>
      <c r="I165" s="58">
        <f t="shared" ref="I165" si="139">I163/I160</f>
        <v>1.5249837655131548</v>
      </c>
      <c r="J165" s="58">
        <f t="shared" ref="J165" si="140">IFERROR(J163/J160,0)</f>
        <v>0.23797822045557013</v>
      </c>
      <c r="K165" s="58">
        <f t="shared" ref="K165" si="141">K163/K160</f>
        <v>1.9118921925486883</v>
      </c>
      <c r="L165" s="58">
        <f t="shared" ref="L165" si="142">IFERROR(L163/L160,0)</f>
        <v>0.27977585743615579</v>
      </c>
      <c r="M165" s="58">
        <f>M163/M160</f>
        <v>2.7793861585425388</v>
      </c>
      <c r="N165" s="58">
        <f t="shared" ref="N165" si="143">IFERROR(N163/N160,0)</f>
        <v>-1.8228768321862133E-7</v>
      </c>
      <c r="O165" s="58">
        <f>O163/O160</f>
        <v>2.5162025852530623</v>
      </c>
      <c r="P165" s="58">
        <f t="shared" ref="P165" si="144">IFERROR(P163/P160,0)</f>
        <v>-2.5103250662829111E-7</v>
      </c>
      <c r="Q165" s="58">
        <f>Q163/Q160</f>
        <v>2.1257160681067653</v>
      </c>
      <c r="R165" s="58">
        <f t="shared" ref="R165" si="145">IFERROR(R163/R160,0)</f>
        <v>-2.5927696002609509E-7</v>
      </c>
      <c r="S165" s="58"/>
      <c r="T165" s="58">
        <f t="shared" ref="T165" si="146">IFERROR(T163/T160,0)</f>
        <v>-2.3080607914950219E-7</v>
      </c>
      <c r="U165" s="58"/>
      <c r="V165" s="58">
        <f t="shared" ref="V165" si="147">IFERROR(V163/V160,0)</f>
        <v>-2.2552829950341929E-7</v>
      </c>
      <c r="W165" s="58"/>
      <c r="X165" s="58">
        <f t="shared" ref="X165" si="148">IFERROR(X163/X160,0)</f>
        <v>-2.2043680380089737E-7</v>
      </c>
      <c r="Y165" s="58"/>
      <c r="Z165" s="58">
        <f t="shared" ref="Z165" si="149">IFERROR(Z163/Z160,0)</f>
        <v>-2.155257634600024E-7</v>
      </c>
      <c r="AA165" s="59">
        <v>0</v>
      </c>
      <c r="AB165" s="59">
        <v>0</v>
      </c>
    </row>
    <row r="166" spans="1:28" s="10" customFormat="1" x14ac:dyDescent="0.25">
      <c r="A166" s="46" t="s">
        <v>689</v>
      </c>
      <c r="B166" s="46"/>
      <c r="C166" s="46"/>
      <c r="D166" s="60"/>
      <c r="E166" s="60"/>
      <c r="F166" s="60"/>
      <c r="G166" s="61"/>
      <c r="H166" s="60"/>
      <c r="I166" s="61"/>
      <c r="J166" s="60"/>
      <c r="K166" s="61"/>
      <c r="L166" s="60"/>
      <c r="M166" s="61"/>
      <c r="N166" s="60"/>
      <c r="O166" s="61"/>
      <c r="P166" s="60"/>
      <c r="Q166" s="61"/>
      <c r="R166" s="60"/>
      <c r="S166" s="71"/>
      <c r="T166" s="60"/>
      <c r="U166" s="61"/>
      <c r="V166" s="60"/>
      <c r="W166" s="61"/>
      <c r="X166" s="60"/>
      <c r="Y166" s="61"/>
      <c r="Z166" s="60"/>
      <c r="AA166" s="61"/>
      <c r="AB166" s="61"/>
    </row>
    <row r="167" spans="1:28" s="10" customFormat="1" ht="31.5" customHeight="1" x14ac:dyDescent="0.25">
      <c r="A167" s="26" t="s">
        <v>103</v>
      </c>
      <c r="B167" s="18" t="s">
        <v>604</v>
      </c>
      <c r="C167" s="35" t="s">
        <v>317</v>
      </c>
      <c r="D167" s="56">
        <f>D168+D172+D173+D174+D175+D176+D177+D178+D181+D184</f>
        <v>6046.0320756600004</v>
      </c>
      <c r="E167" s="56">
        <f>E168+E172+E173+E174+E175+E176+E177+E178+E181+E184</f>
        <v>6356.6889357199998</v>
      </c>
      <c r="F167" s="56">
        <f>F168+F172+F173+F174+F175+F176+F177+F178+F181+F184</f>
        <v>9037.623229116798</v>
      </c>
      <c r="G167" s="56">
        <f t="shared" ref="G167" si="150">G168+G172+G173+G174+G175+G176+G177+G178+G181+G184</f>
        <v>8053.3246376817015</v>
      </c>
      <c r="H167" s="56">
        <f>H168+H172+H173+H174+H175+H176+H177+H178+H181+H184</f>
        <v>8747.4355871170774</v>
      </c>
      <c r="I167" s="56">
        <f t="shared" ref="I167" si="151">I168+I172+I173+I174+I175+I176+I177+I178+I181+I184</f>
        <v>8294.7286974311392</v>
      </c>
      <c r="J167" s="56">
        <f>J168+J172+J173+J174+J175+J176+J177+J178+J181+J184</f>
        <v>9470.9212009659423</v>
      </c>
      <c r="K167" s="56">
        <f t="shared" ref="K167" si="152">K168+K172+K173+K174+K175+K176+K177+K178+K181+K184</f>
        <v>7944.5853964530243</v>
      </c>
      <c r="L167" s="56">
        <f>L168+L172+L173+L174+L175+L176+L177+L178+L181+L184</f>
        <v>8829.973790675991</v>
      </c>
      <c r="M167" s="56">
        <f t="shared" ref="M167:Y167" si="153">M168+M172+M173+M174+M175+M176+M177+M178+M181+M184</f>
        <v>8079.8809336434642</v>
      </c>
      <c r="N167" s="56">
        <f>N168+N172+N173+N174+N175+N176+N177+N178+N181+N184</f>
        <v>8765.4157738690647</v>
      </c>
      <c r="O167" s="56">
        <f t="shared" si="153"/>
        <v>8498.3798729096634</v>
      </c>
      <c r="P167" s="56">
        <f>P168+P172+P173+P174+P175+P176+P177+P178+P181+P184</f>
        <v>8715.4691077761618</v>
      </c>
      <c r="Q167" s="56">
        <f t="shared" si="153"/>
        <v>8770.5980609560829</v>
      </c>
      <c r="R167" s="56">
        <f>R168+R172+R173+R174+R175+R176+R177+R178+R181+R184</f>
        <v>8906.4394671161263</v>
      </c>
      <c r="S167" s="56">
        <f t="shared" si="153"/>
        <v>0</v>
      </c>
      <c r="T167" s="56">
        <f>T168+T172+T173+T174+T175+T176+T177+T178+T181+T184</f>
        <v>9142.2047276810408</v>
      </c>
      <c r="U167" s="56">
        <f t="shared" si="153"/>
        <v>0</v>
      </c>
      <c r="V167" s="56">
        <f>V168+V172+V173+V174+V175+V176+V177+V178+V181+V184</f>
        <v>9416.7193379373075</v>
      </c>
      <c r="W167" s="56">
        <f t="shared" si="153"/>
        <v>0</v>
      </c>
      <c r="X167" s="56">
        <f>X168+X172+X173+X174+X175+X176+X177+X178+X181+X184</f>
        <v>9699.495145771265</v>
      </c>
      <c r="Y167" s="56">
        <f t="shared" si="153"/>
        <v>0</v>
      </c>
      <c r="Z167" s="56">
        <f>Z168+Z172+Z173+Z174+Z175+Z176+Z177+Z178+Z181+Z184</f>
        <v>9990.7542278402416</v>
      </c>
      <c r="AA167" s="57">
        <f t="shared" si="129"/>
        <v>49641.497599075068</v>
      </c>
      <c r="AB167" s="57">
        <f t="shared" si="129"/>
        <v>91684.828366750211</v>
      </c>
    </row>
    <row r="168" spans="1:28" s="9" customFormat="1" x14ac:dyDescent="0.25">
      <c r="A168" s="27" t="s">
        <v>104</v>
      </c>
      <c r="B168" s="11" t="s">
        <v>593</v>
      </c>
      <c r="C168" s="36" t="s">
        <v>317</v>
      </c>
      <c r="D168" s="58">
        <f>D169+D170+D171</f>
        <v>0</v>
      </c>
      <c r="E168" s="58">
        <f>E169+E170+E171</f>
        <v>0</v>
      </c>
      <c r="F168" s="58">
        <f>F169+F170+F171</f>
        <v>0</v>
      </c>
      <c r="G168" s="58">
        <f t="shared" ref="G168:Y168" si="154">G169+G170+G171</f>
        <v>0</v>
      </c>
      <c r="H168" s="58">
        <f>H169+H170+H171</f>
        <v>0</v>
      </c>
      <c r="I168" s="58">
        <f t="shared" si="154"/>
        <v>0</v>
      </c>
      <c r="J168" s="58">
        <f>J169+J170+J171</f>
        <v>0</v>
      </c>
      <c r="K168" s="58">
        <f t="shared" si="154"/>
        <v>0</v>
      </c>
      <c r="L168" s="58">
        <f>L169+L170+L171</f>
        <v>0</v>
      </c>
      <c r="M168" s="58">
        <f t="shared" si="154"/>
        <v>0</v>
      </c>
      <c r="N168" s="58">
        <f>N169+N170+N171</f>
        <v>0</v>
      </c>
      <c r="O168" s="58">
        <f t="shared" si="154"/>
        <v>0</v>
      </c>
      <c r="P168" s="58">
        <f>P169+P170+P171</f>
        <v>0</v>
      </c>
      <c r="Q168" s="58">
        <f t="shared" si="154"/>
        <v>0</v>
      </c>
      <c r="R168" s="58">
        <f>R169+R170+R171</f>
        <v>0</v>
      </c>
      <c r="S168" s="58">
        <f t="shared" si="154"/>
        <v>0</v>
      </c>
      <c r="T168" s="58">
        <f>T169+T170+T171</f>
        <v>0</v>
      </c>
      <c r="U168" s="58">
        <f t="shared" si="154"/>
        <v>0</v>
      </c>
      <c r="V168" s="58">
        <f>V169+V170+V171</f>
        <v>0</v>
      </c>
      <c r="W168" s="58">
        <f t="shared" si="154"/>
        <v>0</v>
      </c>
      <c r="X168" s="58">
        <f>X169+X170+X171</f>
        <v>0</v>
      </c>
      <c r="Y168" s="58">
        <f t="shared" si="154"/>
        <v>0</v>
      </c>
      <c r="Z168" s="58">
        <f>Z169+Z170+Z171</f>
        <v>0</v>
      </c>
      <c r="AA168" s="59">
        <f t="shared" si="129"/>
        <v>0</v>
      </c>
      <c r="AB168" s="59">
        <f t="shared" si="129"/>
        <v>0</v>
      </c>
    </row>
    <row r="169" spans="1:28" s="9" customFormat="1" ht="31.5" x14ac:dyDescent="0.25">
      <c r="A169" s="27" t="s">
        <v>459</v>
      </c>
      <c r="B169" s="14" t="s">
        <v>470</v>
      </c>
      <c r="C169" s="36" t="s">
        <v>317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8">
        <v>0</v>
      </c>
      <c r="R169" s="58">
        <v>0</v>
      </c>
      <c r="S169" s="58">
        <v>0</v>
      </c>
      <c r="T169" s="58">
        <v>0</v>
      </c>
      <c r="U169" s="58">
        <v>0</v>
      </c>
      <c r="V169" s="58">
        <v>0</v>
      </c>
      <c r="W169" s="58">
        <v>0</v>
      </c>
      <c r="X169" s="58">
        <v>0</v>
      </c>
      <c r="Y169" s="58">
        <v>0</v>
      </c>
      <c r="Z169" s="58">
        <v>0</v>
      </c>
      <c r="AA169" s="59">
        <f t="shared" si="129"/>
        <v>0</v>
      </c>
      <c r="AB169" s="59">
        <f t="shared" si="129"/>
        <v>0</v>
      </c>
    </row>
    <row r="170" spans="1:28" s="9" customFormat="1" ht="31.5" x14ac:dyDescent="0.25">
      <c r="A170" s="27" t="s">
        <v>460</v>
      </c>
      <c r="B170" s="14" t="s">
        <v>471</v>
      </c>
      <c r="C170" s="36" t="s">
        <v>317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8">
        <v>0</v>
      </c>
      <c r="R170" s="58">
        <v>0</v>
      </c>
      <c r="S170" s="58">
        <v>0</v>
      </c>
      <c r="T170" s="58">
        <v>0</v>
      </c>
      <c r="U170" s="58">
        <v>0</v>
      </c>
      <c r="V170" s="58">
        <v>0</v>
      </c>
      <c r="W170" s="58">
        <v>0</v>
      </c>
      <c r="X170" s="58">
        <v>0</v>
      </c>
      <c r="Y170" s="58">
        <v>0</v>
      </c>
      <c r="Z170" s="58">
        <v>0</v>
      </c>
      <c r="AA170" s="59">
        <f t="shared" si="129"/>
        <v>0</v>
      </c>
      <c r="AB170" s="59">
        <f t="shared" si="129"/>
        <v>0</v>
      </c>
    </row>
    <row r="171" spans="1:28" s="9" customFormat="1" ht="31.5" x14ac:dyDescent="0.25">
      <c r="A171" s="27" t="s">
        <v>570</v>
      </c>
      <c r="B171" s="14" t="s">
        <v>456</v>
      </c>
      <c r="C171" s="36" t="s">
        <v>317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8">
        <v>0</v>
      </c>
      <c r="R171" s="58">
        <v>0</v>
      </c>
      <c r="S171" s="58">
        <v>0</v>
      </c>
      <c r="T171" s="58">
        <v>0</v>
      </c>
      <c r="U171" s="58">
        <v>0</v>
      </c>
      <c r="V171" s="58">
        <v>0</v>
      </c>
      <c r="W171" s="58">
        <v>0</v>
      </c>
      <c r="X171" s="58">
        <v>0</v>
      </c>
      <c r="Y171" s="58">
        <v>0</v>
      </c>
      <c r="Z171" s="58">
        <v>0</v>
      </c>
      <c r="AA171" s="59">
        <f t="shared" si="129"/>
        <v>0</v>
      </c>
      <c r="AB171" s="59">
        <f t="shared" si="129"/>
        <v>0</v>
      </c>
    </row>
    <row r="172" spans="1:28" s="9" customFormat="1" x14ac:dyDescent="0.25">
      <c r="A172" s="27" t="s">
        <v>105</v>
      </c>
      <c r="B172" s="11" t="s">
        <v>632</v>
      </c>
      <c r="C172" s="36" t="s">
        <v>317</v>
      </c>
      <c r="D172" s="58">
        <v>0</v>
      </c>
      <c r="E172" s="58">
        <v>0</v>
      </c>
      <c r="F172" s="58">
        <v>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8">
        <v>0</v>
      </c>
      <c r="R172" s="58">
        <v>0</v>
      </c>
      <c r="S172" s="58">
        <v>0</v>
      </c>
      <c r="T172" s="58">
        <v>0</v>
      </c>
      <c r="U172" s="58">
        <v>0</v>
      </c>
      <c r="V172" s="58">
        <v>0</v>
      </c>
      <c r="W172" s="58">
        <v>0</v>
      </c>
      <c r="X172" s="58">
        <v>0</v>
      </c>
      <c r="Y172" s="58">
        <v>0</v>
      </c>
      <c r="Z172" s="58">
        <v>0</v>
      </c>
      <c r="AA172" s="59">
        <f t="shared" si="129"/>
        <v>0</v>
      </c>
      <c r="AB172" s="59">
        <f t="shared" si="129"/>
        <v>0</v>
      </c>
    </row>
    <row r="173" spans="1:28" s="9" customFormat="1" x14ac:dyDescent="0.25">
      <c r="A173" s="27" t="s">
        <v>216</v>
      </c>
      <c r="B173" s="11" t="s">
        <v>516</v>
      </c>
      <c r="C173" s="36" t="s">
        <v>317</v>
      </c>
      <c r="D173" s="58">
        <v>5370.4982020000007</v>
      </c>
      <c r="E173" s="58">
        <v>5868.6414999999997</v>
      </c>
      <c r="F173" s="58">
        <v>8748.144118917613</v>
      </c>
      <c r="G173" s="59">
        <v>7325.1552296403497</v>
      </c>
      <c r="H173" s="58">
        <v>8215.2145899999996</v>
      </c>
      <c r="I173" s="59">
        <v>8041.6702592800002</v>
      </c>
      <c r="J173" s="58">
        <v>8715.0103150599989</v>
      </c>
      <c r="K173" s="59">
        <v>7805.3518634199982</v>
      </c>
      <c r="L173" s="58">
        <v>8039.2875412384874</v>
      </c>
      <c r="M173" s="59">
        <v>7981.7179252550341</v>
      </c>
      <c r="N173" s="58">
        <v>8222.4802308031176</v>
      </c>
      <c r="O173" s="59">
        <v>8280.8859097593268</v>
      </c>
      <c r="P173" s="58">
        <v>8534.3031322511288</v>
      </c>
      <c r="Q173" s="59">
        <v>8612.1213461497355</v>
      </c>
      <c r="R173" s="58">
        <v>8823.9616355393537</v>
      </c>
      <c r="S173" s="59">
        <v>0</v>
      </c>
      <c r="T173" s="58">
        <v>9056.8733484274399</v>
      </c>
      <c r="U173" s="59">
        <v>0</v>
      </c>
      <c r="V173" s="58">
        <v>9328.5795488802596</v>
      </c>
      <c r="W173" s="59">
        <v>0</v>
      </c>
      <c r="X173" s="58">
        <v>9608.4369353466682</v>
      </c>
      <c r="Y173" s="59">
        <v>0</v>
      </c>
      <c r="Z173" s="58">
        <v>9896.6900434070703</v>
      </c>
      <c r="AA173" s="59">
        <f t="shared" si="129"/>
        <v>48046.902533504443</v>
      </c>
      <c r="AB173" s="59">
        <f t="shared" si="129"/>
        <v>88440.837320953535</v>
      </c>
    </row>
    <row r="174" spans="1:28" s="9" customFormat="1" x14ac:dyDescent="0.25">
      <c r="A174" s="27" t="s">
        <v>339</v>
      </c>
      <c r="B174" s="11" t="s">
        <v>633</v>
      </c>
      <c r="C174" s="36" t="s">
        <v>317</v>
      </c>
      <c r="D174" s="58">
        <v>0</v>
      </c>
      <c r="E174" s="58">
        <v>0</v>
      </c>
      <c r="F174" s="58">
        <v>0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8">
        <v>0</v>
      </c>
      <c r="R174" s="58">
        <v>0</v>
      </c>
      <c r="S174" s="58">
        <v>0</v>
      </c>
      <c r="T174" s="58">
        <v>0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f t="shared" si="129"/>
        <v>0</v>
      </c>
      <c r="AB174" s="59">
        <f t="shared" si="129"/>
        <v>0</v>
      </c>
    </row>
    <row r="175" spans="1:28" s="9" customFormat="1" x14ac:dyDescent="0.25">
      <c r="A175" s="27" t="s">
        <v>340</v>
      </c>
      <c r="B175" s="11" t="s">
        <v>517</v>
      </c>
      <c r="C175" s="36" t="s">
        <v>317</v>
      </c>
      <c r="D175" s="58">
        <v>24.0291</v>
      </c>
      <c r="E175" s="58">
        <v>33.362302000000007</v>
      </c>
      <c r="F175" s="58">
        <v>27.893546877000009</v>
      </c>
      <c r="G175" s="59">
        <v>7.6805000000000003</v>
      </c>
      <c r="H175" s="58">
        <v>58.972970000000004</v>
      </c>
      <c r="I175" s="59">
        <v>4.5163000000000002</v>
      </c>
      <c r="J175" s="58">
        <v>37.304808289999997</v>
      </c>
      <c r="K175" s="59">
        <v>3.8414800000000002</v>
      </c>
      <c r="L175" s="58">
        <v>317.78354488999997</v>
      </c>
      <c r="M175" s="59">
        <v>3.48054</v>
      </c>
      <c r="N175" s="58">
        <v>298.52319</v>
      </c>
      <c r="O175" s="59">
        <v>3.4279000000000002</v>
      </c>
      <c r="P175" s="58">
        <v>2.7311170800000002</v>
      </c>
      <c r="Q175" s="59">
        <v>3.2565050000000002</v>
      </c>
      <c r="R175" s="58">
        <v>2.5</v>
      </c>
      <c r="S175" s="59">
        <v>0</v>
      </c>
      <c r="T175" s="58">
        <v>2.5</v>
      </c>
      <c r="U175" s="59">
        <v>0</v>
      </c>
      <c r="V175" s="58">
        <v>2.5492407299999997</v>
      </c>
      <c r="W175" s="59">
        <v>0</v>
      </c>
      <c r="X175" s="58">
        <v>2.6257179518999996</v>
      </c>
      <c r="Y175" s="59">
        <v>0</v>
      </c>
      <c r="Z175" s="58">
        <v>2.7044894904569992</v>
      </c>
      <c r="AA175" s="59">
        <f t="shared" si="129"/>
        <v>26.203225000000003</v>
      </c>
      <c r="AB175" s="59">
        <f t="shared" si="129"/>
        <v>728.19507843235692</v>
      </c>
    </row>
    <row r="176" spans="1:28" s="9" customFormat="1" x14ac:dyDescent="0.25">
      <c r="A176" s="27" t="s">
        <v>341</v>
      </c>
      <c r="B176" s="11" t="s">
        <v>518</v>
      </c>
      <c r="C176" s="36" t="s">
        <v>317</v>
      </c>
      <c r="D176" s="58">
        <v>0</v>
      </c>
      <c r="E176" s="58">
        <v>0</v>
      </c>
      <c r="F176" s="58">
        <v>0</v>
      </c>
      <c r="G176" s="59">
        <v>0</v>
      </c>
      <c r="H176" s="58">
        <v>0</v>
      </c>
      <c r="I176" s="59">
        <v>0</v>
      </c>
      <c r="J176" s="58">
        <v>0</v>
      </c>
      <c r="K176" s="59">
        <v>0</v>
      </c>
      <c r="L176" s="58">
        <v>0</v>
      </c>
      <c r="M176" s="59">
        <v>0</v>
      </c>
      <c r="N176" s="58">
        <v>0</v>
      </c>
      <c r="O176" s="59">
        <v>0</v>
      </c>
      <c r="P176" s="58">
        <v>0</v>
      </c>
      <c r="Q176" s="59">
        <v>0</v>
      </c>
      <c r="R176" s="58">
        <v>0</v>
      </c>
      <c r="S176" s="59">
        <v>0</v>
      </c>
      <c r="T176" s="58">
        <v>0</v>
      </c>
      <c r="U176" s="59">
        <v>0</v>
      </c>
      <c r="V176" s="58">
        <v>0</v>
      </c>
      <c r="W176" s="59">
        <v>0</v>
      </c>
      <c r="X176" s="58">
        <v>0</v>
      </c>
      <c r="Y176" s="59">
        <v>0</v>
      </c>
      <c r="Z176" s="58">
        <v>0</v>
      </c>
      <c r="AA176" s="59">
        <f t="shared" si="129"/>
        <v>0</v>
      </c>
      <c r="AB176" s="59">
        <f t="shared" si="129"/>
        <v>0</v>
      </c>
    </row>
    <row r="177" spans="1:28" s="9" customFormat="1" x14ac:dyDescent="0.25">
      <c r="A177" s="27" t="s">
        <v>342</v>
      </c>
      <c r="B177" s="11" t="s">
        <v>640</v>
      </c>
      <c r="C177" s="36" t="s">
        <v>317</v>
      </c>
      <c r="D177" s="58">
        <v>0</v>
      </c>
      <c r="E177" s="58"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8">
        <v>0</v>
      </c>
      <c r="R177" s="58">
        <v>0</v>
      </c>
      <c r="S177" s="58">
        <v>0</v>
      </c>
      <c r="T177" s="58">
        <v>0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f t="shared" si="129"/>
        <v>0</v>
      </c>
      <c r="AB177" s="59">
        <f t="shared" si="129"/>
        <v>0</v>
      </c>
    </row>
    <row r="178" spans="1:28" s="9" customFormat="1" ht="31.5" x14ac:dyDescent="0.25">
      <c r="A178" s="27" t="s">
        <v>343</v>
      </c>
      <c r="B178" s="12" t="s">
        <v>387</v>
      </c>
      <c r="C178" s="36" t="s">
        <v>317</v>
      </c>
      <c r="D178" s="58">
        <f>D179+D180</f>
        <v>0</v>
      </c>
      <c r="E178" s="58">
        <f>E179+E180</f>
        <v>0</v>
      </c>
      <c r="F178" s="58">
        <f>F179+F180</f>
        <v>0</v>
      </c>
      <c r="G178" s="58">
        <f t="shared" ref="G178:Y178" si="155">G179+G180</f>
        <v>0</v>
      </c>
      <c r="H178" s="58">
        <f>H179+H180</f>
        <v>0</v>
      </c>
      <c r="I178" s="58">
        <f t="shared" si="155"/>
        <v>0</v>
      </c>
      <c r="J178" s="58">
        <f>J179+J180</f>
        <v>0</v>
      </c>
      <c r="K178" s="58">
        <f t="shared" si="155"/>
        <v>0</v>
      </c>
      <c r="L178" s="58">
        <f>L179+L180</f>
        <v>0</v>
      </c>
      <c r="M178" s="58">
        <f t="shared" si="155"/>
        <v>0</v>
      </c>
      <c r="N178" s="58">
        <f>N179+N180</f>
        <v>0</v>
      </c>
      <c r="O178" s="58">
        <f t="shared" si="155"/>
        <v>0</v>
      </c>
      <c r="P178" s="58">
        <f>P179+P180</f>
        <v>0</v>
      </c>
      <c r="Q178" s="58">
        <f t="shared" si="155"/>
        <v>0</v>
      </c>
      <c r="R178" s="58">
        <f>R179+R180</f>
        <v>0</v>
      </c>
      <c r="S178" s="58">
        <f t="shared" si="155"/>
        <v>0</v>
      </c>
      <c r="T178" s="58">
        <f>T179+T180</f>
        <v>0</v>
      </c>
      <c r="U178" s="58">
        <f t="shared" si="155"/>
        <v>0</v>
      </c>
      <c r="V178" s="58">
        <f>V179+V180</f>
        <v>0</v>
      </c>
      <c r="W178" s="58">
        <f t="shared" si="155"/>
        <v>0</v>
      </c>
      <c r="X178" s="58">
        <f>X179+X180</f>
        <v>0</v>
      </c>
      <c r="Y178" s="58">
        <f t="shared" si="155"/>
        <v>0</v>
      </c>
      <c r="Z178" s="58">
        <f>Z179+Z180</f>
        <v>0</v>
      </c>
      <c r="AA178" s="58">
        <f t="shared" si="129"/>
        <v>0</v>
      </c>
      <c r="AB178" s="59">
        <f t="shared" si="129"/>
        <v>0</v>
      </c>
    </row>
    <row r="179" spans="1:28" s="9" customFormat="1" x14ac:dyDescent="0.25">
      <c r="A179" s="27" t="s">
        <v>571</v>
      </c>
      <c r="B179" s="13" t="s">
        <v>211</v>
      </c>
      <c r="C179" s="36" t="s">
        <v>317</v>
      </c>
      <c r="D179" s="58">
        <v>0</v>
      </c>
      <c r="E179" s="58"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8">
        <v>0</v>
      </c>
      <c r="R179" s="58">
        <v>0</v>
      </c>
      <c r="S179" s="58">
        <v>0</v>
      </c>
      <c r="T179" s="58">
        <v>0</v>
      </c>
      <c r="U179" s="58">
        <v>0</v>
      </c>
      <c r="V179" s="58">
        <v>0</v>
      </c>
      <c r="W179" s="58">
        <v>0</v>
      </c>
      <c r="X179" s="58">
        <v>0</v>
      </c>
      <c r="Y179" s="58">
        <v>0</v>
      </c>
      <c r="Z179" s="58">
        <v>0</v>
      </c>
      <c r="AA179" s="58">
        <f t="shared" si="129"/>
        <v>0</v>
      </c>
      <c r="AB179" s="59">
        <f t="shared" si="129"/>
        <v>0</v>
      </c>
    </row>
    <row r="180" spans="1:28" s="9" customFormat="1" x14ac:dyDescent="0.25">
      <c r="A180" s="27" t="s">
        <v>572</v>
      </c>
      <c r="B180" s="13" t="s">
        <v>199</v>
      </c>
      <c r="C180" s="36" t="s">
        <v>317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8">
        <v>0</v>
      </c>
      <c r="R180" s="58">
        <v>0</v>
      </c>
      <c r="S180" s="58">
        <v>0</v>
      </c>
      <c r="T180" s="58">
        <v>0</v>
      </c>
      <c r="U180" s="58">
        <v>0</v>
      </c>
      <c r="V180" s="58">
        <v>0</v>
      </c>
      <c r="W180" s="58">
        <v>0</v>
      </c>
      <c r="X180" s="58">
        <v>0</v>
      </c>
      <c r="Y180" s="58">
        <v>0</v>
      </c>
      <c r="Z180" s="58">
        <v>0</v>
      </c>
      <c r="AA180" s="58">
        <f t="shared" si="129"/>
        <v>0</v>
      </c>
      <c r="AB180" s="59">
        <f t="shared" si="129"/>
        <v>0</v>
      </c>
    </row>
    <row r="181" spans="1:28" s="9" customFormat="1" ht="31.5" x14ac:dyDescent="0.25">
      <c r="A181" s="27" t="s">
        <v>344</v>
      </c>
      <c r="B181" s="17" t="s">
        <v>605</v>
      </c>
      <c r="C181" s="36" t="s">
        <v>317</v>
      </c>
      <c r="D181" s="58">
        <f>D182+D183</f>
        <v>0</v>
      </c>
      <c r="E181" s="58">
        <f>E182+E183</f>
        <v>0</v>
      </c>
      <c r="F181" s="58">
        <f>F182+F183</f>
        <v>0</v>
      </c>
      <c r="G181" s="58">
        <f t="shared" ref="G181:Y181" si="156">G182+G183</f>
        <v>0</v>
      </c>
      <c r="H181" s="58">
        <f>H182+H183</f>
        <v>0</v>
      </c>
      <c r="I181" s="58">
        <f t="shared" si="156"/>
        <v>0</v>
      </c>
      <c r="J181" s="58">
        <f>J182+J183</f>
        <v>0</v>
      </c>
      <c r="K181" s="58">
        <f t="shared" si="156"/>
        <v>0</v>
      </c>
      <c r="L181" s="58">
        <f>L182+L183</f>
        <v>0</v>
      </c>
      <c r="M181" s="58">
        <f t="shared" si="156"/>
        <v>0</v>
      </c>
      <c r="N181" s="58">
        <f>N182+N183</f>
        <v>0</v>
      </c>
      <c r="O181" s="58">
        <f t="shared" si="156"/>
        <v>0</v>
      </c>
      <c r="P181" s="58">
        <f>P182+P183</f>
        <v>0</v>
      </c>
      <c r="Q181" s="58">
        <f t="shared" si="156"/>
        <v>0</v>
      </c>
      <c r="R181" s="58">
        <f>R182+R183</f>
        <v>0</v>
      </c>
      <c r="S181" s="58">
        <f t="shared" si="156"/>
        <v>0</v>
      </c>
      <c r="T181" s="58">
        <f>T182+T183</f>
        <v>0</v>
      </c>
      <c r="U181" s="58">
        <f t="shared" si="156"/>
        <v>0</v>
      </c>
      <c r="V181" s="58">
        <f>V182+V183</f>
        <v>0</v>
      </c>
      <c r="W181" s="58">
        <f t="shared" si="156"/>
        <v>0</v>
      </c>
      <c r="X181" s="58">
        <f>X182+X183</f>
        <v>0</v>
      </c>
      <c r="Y181" s="58">
        <f t="shared" si="156"/>
        <v>0</v>
      </c>
      <c r="Z181" s="58">
        <f>Z182+Z183</f>
        <v>0</v>
      </c>
      <c r="AA181" s="58">
        <f t="shared" si="129"/>
        <v>0</v>
      </c>
      <c r="AB181" s="59">
        <f t="shared" si="129"/>
        <v>0</v>
      </c>
    </row>
    <row r="182" spans="1:28" s="9" customFormat="1" x14ac:dyDescent="0.25">
      <c r="A182" s="27" t="s">
        <v>461</v>
      </c>
      <c r="B182" s="14" t="s">
        <v>499</v>
      </c>
      <c r="C182" s="36" t="s">
        <v>317</v>
      </c>
      <c r="D182" s="58">
        <v>0</v>
      </c>
      <c r="E182" s="58">
        <v>0</v>
      </c>
      <c r="F182" s="58">
        <v>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8">
        <v>0</v>
      </c>
      <c r="R182" s="58">
        <v>0</v>
      </c>
      <c r="S182" s="58">
        <v>0</v>
      </c>
      <c r="T182" s="58">
        <v>0</v>
      </c>
      <c r="U182" s="58">
        <v>0</v>
      </c>
      <c r="V182" s="58">
        <v>0</v>
      </c>
      <c r="W182" s="58">
        <v>0</v>
      </c>
      <c r="X182" s="58">
        <v>0</v>
      </c>
      <c r="Y182" s="58">
        <v>0</v>
      </c>
      <c r="Z182" s="58">
        <v>0</v>
      </c>
      <c r="AA182" s="58">
        <f t="shared" si="129"/>
        <v>0</v>
      </c>
      <c r="AB182" s="59">
        <f t="shared" si="129"/>
        <v>0</v>
      </c>
    </row>
    <row r="183" spans="1:28" s="9" customFormat="1" x14ac:dyDescent="0.25">
      <c r="A183" s="27" t="s">
        <v>462</v>
      </c>
      <c r="B183" s="14" t="s">
        <v>500</v>
      </c>
      <c r="C183" s="36" t="s">
        <v>317</v>
      </c>
      <c r="D183" s="58">
        <v>0</v>
      </c>
      <c r="E183" s="58"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8">
        <v>0</v>
      </c>
      <c r="R183" s="58">
        <v>0</v>
      </c>
      <c r="S183" s="58">
        <v>0</v>
      </c>
      <c r="T183" s="58">
        <v>0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f t="shared" si="129"/>
        <v>0</v>
      </c>
      <c r="AB183" s="59">
        <f t="shared" si="129"/>
        <v>0</v>
      </c>
    </row>
    <row r="184" spans="1:28" s="9" customFormat="1" x14ac:dyDescent="0.25">
      <c r="A184" s="27" t="s">
        <v>345</v>
      </c>
      <c r="B184" s="11" t="s">
        <v>519</v>
      </c>
      <c r="C184" s="36" t="s">
        <v>317</v>
      </c>
      <c r="D184" s="58">
        <v>651.50477366000007</v>
      </c>
      <c r="E184" s="58">
        <v>454.68513372000007</v>
      </c>
      <c r="F184" s="58">
        <v>261.58556332218552</v>
      </c>
      <c r="G184" s="59">
        <v>720.48890804135169</v>
      </c>
      <c r="H184" s="58">
        <v>473.24802711707787</v>
      </c>
      <c r="I184" s="59">
        <v>248.54213815113894</v>
      </c>
      <c r="J184" s="58">
        <v>718.60607761594201</v>
      </c>
      <c r="K184" s="59">
        <v>135.39205303302612</v>
      </c>
      <c r="L184" s="58">
        <v>472.90270454750265</v>
      </c>
      <c r="M184" s="59">
        <v>94.682468388430166</v>
      </c>
      <c r="N184" s="58">
        <v>244.41235306594749</v>
      </c>
      <c r="O184" s="59">
        <v>214.06606315033665</v>
      </c>
      <c r="P184" s="58">
        <v>178.43485844503275</v>
      </c>
      <c r="Q184" s="59">
        <v>155.22020980634744</v>
      </c>
      <c r="R184" s="58">
        <v>79.977831576772033</v>
      </c>
      <c r="S184" s="59">
        <v>0</v>
      </c>
      <c r="T184" s="58">
        <v>82.831379253601654</v>
      </c>
      <c r="U184" s="59">
        <v>0</v>
      </c>
      <c r="V184" s="58">
        <v>85.590548327048026</v>
      </c>
      <c r="W184" s="59">
        <v>0</v>
      </c>
      <c r="X184" s="58">
        <v>88.432492472696438</v>
      </c>
      <c r="Y184" s="59">
        <v>0</v>
      </c>
      <c r="Z184" s="58">
        <v>91.359694942714526</v>
      </c>
      <c r="AA184" s="59">
        <f t="shared" si="129"/>
        <v>1568.3918405706311</v>
      </c>
      <c r="AB184" s="59">
        <f t="shared" si="129"/>
        <v>2515.7959673643359</v>
      </c>
    </row>
    <row r="185" spans="1:28" s="10" customFormat="1" x14ac:dyDescent="0.25">
      <c r="A185" s="26" t="s">
        <v>106</v>
      </c>
      <c r="B185" s="18" t="s">
        <v>606</v>
      </c>
      <c r="C185" s="35" t="s">
        <v>317</v>
      </c>
      <c r="D185" s="56">
        <f>D186+D187+D191+D192+D193+D194+D195+D196+D198+D199+D200+D201+D202</f>
        <v>6501.2451267199995</v>
      </c>
      <c r="E185" s="56">
        <f>E186+E187+E191+E192+E193+E194+E195+E196+E198+E199+E200+E201+E202</f>
        <v>5543.1615517800001</v>
      </c>
      <c r="F185" s="56">
        <f>F186+F187+F191+F192+F193+F194+F195+F196+F198+F199+F200+F201+F202</f>
        <v>6635.5472615571534</v>
      </c>
      <c r="G185" s="56">
        <f t="shared" ref="G185" si="157">G186+G187+G191+G192+G193+G194+G195+G196+G198+G199+G200+G201+G202</f>
        <v>6971.6789262225593</v>
      </c>
      <c r="H185" s="56">
        <f>H186+H187+H191+H192+H193+H194+H195+H196+H198+H199+H200+H201+H202</f>
        <v>7189.1644841419393</v>
      </c>
      <c r="I185" s="56">
        <f t="shared" ref="I185" si="158">I186+I187+I191+I192+I193+I194+I195+I196+I198+I199+I200+I201+I202</f>
        <v>6958.0778710528839</v>
      </c>
      <c r="J185" s="56">
        <f>J186+J187+J191+J192+J193+J194+J195+J196+J198+J199+J200+J201+J202</f>
        <v>7031.9364765417395</v>
      </c>
      <c r="K185" s="56">
        <f t="shared" ref="K185" si="159">K186+K187+K191+K192+K193+K194+K195+K196+K198+K199+K200+K201+K202</f>
        <v>7441.9228454929198</v>
      </c>
      <c r="L185" s="56">
        <f>L186+L187+L191+L192+L193+L194+L195+L196+L198+L199+L200+L201+L202</f>
        <v>6952.2942645620469</v>
      </c>
      <c r="M185" s="56">
        <f t="shared" ref="M185:Y185" si="160">M186+M187+M191+M192+M193+M194+M195+M196+M198+M199+M200+M201+M202</f>
        <v>7603.6131676679815</v>
      </c>
      <c r="N185" s="56">
        <f>N186+N187+N191+N192+N193+N194+N195+N196+N198+N199+N200+N201+N202</f>
        <v>6875.6675410022535</v>
      </c>
      <c r="O185" s="56">
        <f t="shared" si="160"/>
        <v>7724.9544985628045</v>
      </c>
      <c r="P185" s="56">
        <f>P186+P187+P191+P192+P193+P194+P195+P196+P198+P199+P200+P201+P202</f>
        <v>7067.9874045109245</v>
      </c>
      <c r="Q185" s="56">
        <f t="shared" si="160"/>
        <v>7766.3870164540267</v>
      </c>
      <c r="R185" s="56">
        <f>R186+R187+R191+R192+R193+R194+R195+R196+R198+R199+R200+R201+R202</f>
        <v>7311.4212666872827</v>
      </c>
      <c r="S185" s="56">
        <f t="shared" si="160"/>
        <v>0</v>
      </c>
      <c r="T185" s="56">
        <f>T186+T187+T191+T192+T193+T194+T195+T196+T198+T199+T200+T201+T202</f>
        <v>7453.6083073165919</v>
      </c>
      <c r="U185" s="56">
        <f t="shared" si="160"/>
        <v>0</v>
      </c>
      <c r="V185" s="56">
        <f>V186+V187+V191+V192+V193+V194+V195+V196+V198+V199+V200+V201+V202</f>
        <v>7696.1467417784024</v>
      </c>
      <c r="W185" s="56">
        <f t="shared" si="160"/>
        <v>0</v>
      </c>
      <c r="X185" s="56">
        <f>X186+X187+X191+X192+X193+X194+X195+X196+X198+X199+X200+X201+X202</f>
        <v>7921.9941687445262</v>
      </c>
      <c r="Y185" s="56">
        <f t="shared" si="160"/>
        <v>0</v>
      </c>
      <c r="Z185" s="56">
        <f>Z186+Z187+Z191+Z192+Z193+Z194+Z195+Z196+Z198+Z199+Z200+Z201+Z202</f>
        <v>8155.7121304933453</v>
      </c>
      <c r="AA185" s="57">
        <f t="shared" si="129"/>
        <v>44466.634325453175</v>
      </c>
      <c r="AB185" s="57">
        <f t="shared" si="129"/>
        <v>73655.932785779049</v>
      </c>
    </row>
    <row r="186" spans="1:28" s="9" customFormat="1" x14ac:dyDescent="0.25">
      <c r="A186" s="27" t="s">
        <v>107</v>
      </c>
      <c r="B186" s="17" t="s">
        <v>437</v>
      </c>
      <c r="C186" s="36" t="s">
        <v>317</v>
      </c>
      <c r="D186" s="58">
        <v>0</v>
      </c>
      <c r="E186" s="58">
        <v>0</v>
      </c>
      <c r="F186" s="58">
        <v>0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8">
        <v>0</v>
      </c>
      <c r="R186" s="58">
        <v>0</v>
      </c>
      <c r="S186" s="58">
        <v>0</v>
      </c>
      <c r="T186" s="58">
        <v>0</v>
      </c>
      <c r="U186" s="58">
        <v>0</v>
      </c>
      <c r="V186" s="58">
        <v>0</v>
      </c>
      <c r="W186" s="58">
        <v>0</v>
      </c>
      <c r="X186" s="58">
        <v>0</v>
      </c>
      <c r="Y186" s="58">
        <v>0</v>
      </c>
      <c r="Z186" s="58">
        <v>0</v>
      </c>
      <c r="AA186" s="58">
        <f t="shared" si="129"/>
        <v>0</v>
      </c>
      <c r="AB186" s="58">
        <f t="shared" si="129"/>
        <v>0</v>
      </c>
    </row>
    <row r="187" spans="1:28" s="9" customFormat="1" x14ac:dyDescent="0.25">
      <c r="A187" s="27" t="s">
        <v>108</v>
      </c>
      <c r="B187" s="17" t="s">
        <v>607</v>
      </c>
      <c r="C187" s="36" t="s">
        <v>317</v>
      </c>
      <c r="D187" s="58">
        <f>D188+D189+D190</f>
        <v>973.86680000000001</v>
      </c>
      <c r="E187" s="58">
        <f>E188+E189+E190</f>
        <v>929.97059999999999</v>
      </c>
      <c r="F187" s="58">
        <f>F188+F189+F190</f>
        <v>887.49400000000003</v>
      </c>
      <c r="G187" s="58">
        <f t="shared" ref="G187" si="161">G188+G189+G190</f>
        <v>966.94584786682901</v>
      </c>
      <c r="H187" s="58">
        <f>H188+H189+H190</f>
        <v>993.77673699999991</v>
      </c>
      <c r="I187" s="58">
        <f t="shared" ref="I187" si="162">I188+I189+I190</f>
        <v>1165.8731086666</v>
      </c>
      <c r="J187" s="58">
        <f>J188+J189+J190</f>
        <v>1186.8188505099999</v>
      </c>
      <c r="K187" s="58">
        <f t="shared" ref="K187" si="163">K188+K189+K190</f>
        <v>1033.64706770933</v>
      </c>
      <c r="L187" s="58">
        <f>L188+L189+L190</f>
        <v>1269.9159130619755</v>
      </c>
      <c r="M187" s="58">
        <f t="shared" ref="M187:Y187" si="164">M188+M189+M190</f>
        <v>1116.5454913991039</v>
      </c>
      <c r="N187" s="58">
        <f>N188+N189+N190</f>
        <v>1300.7646393931927</v>
      </c>
      <c r="O187" s="58">
        <f t="shared" si="164"/>
        <v>1277.0073462212686</v>
      </c>
      <c r="P187" s="58">
        <f>P188+P189+P190</f>
        <v>1341.0278277322648</v>
      </c>
      <c r="Q187" s="58">
        <f t="shared" si="164"/>
        <v>1239.381640088053</v>
      </c>
      <c r="R187" s="58">
        <f>R188+R189+R190</f>
        <v>1378.7938805050139</v>
      </c>
      <c r="S187" s="58">
        <f t="shared" si="164"/>
        <v>0</v>
      </c>
      <c r="T187" s="58">
        <f>T188+T189+T190</f>
        <v>1419.4512422095636</v>
      </c>
      <c r="U187" s="58">
        <f t="shared" si="164"/>
        <v>0</v>
      </c>
      <c r="V187" s="58">
        <f>V188+V189+V190</f>
        <v>1462.0347794758502</v>
      </c>
      <c r="W187" s="58">
        <f t="shared" si="164"/>
        <v>0</v>
      </c>
      <c r="X187" s="58">
        <f>X188+X189+X190</f>
        <v>1505.8958228601257</v>
      </c>
      <c r="Y187" s="58">
        <f t="shared" si="164"/>
        <v>0</v>
      </c>
      <c r="Z187" s="58">
        <f>Z188+Z189+Z190</f>
        <v>1551.0726975459295</v>
      </c>
      <c r="AA187" s="59">
        <f t="shared" si="129"/>
        <v>6799.4005019511851</v>
      </c>
      <c r="AB187" s="59">
        <f t="shared" si="129"/>
        <v>13409.552390293917</v>
      </c>
    </row>
    <row r="188" spans="1:28" s="9" customFormat="1" x14ac:dyDescent="0.25">
      <c r="A188" s="27" t="s">
        <v>109</v>
      </c>
      <c r="B188" s="14" t="s">
        <v>206</v>
      </c>
      <c r="C188" s="36" t="s">
        <v>317</v>
      </c>
      <c r="D188" s="58">
        <v>0</v>
      </c>
      <c r="E188" s="58">
        <v>0</v>
      </c>
      <c r="F188" s="58">
        <v>0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8">
        <v>0</v>
      </c>
      <c r="R188" s="58">
        <v>0</v>
      </c>
      <c r="S188" s="58">
        <v>0</v>
      </c>
      <c r="T188" s="58">
        <v>0</v>
      </c>
      <c r="U188" s="58">
        <v>0</v>
      </c>
      <c r="V188" s="58">
        <v>0</v>
      </c>
      <c r="W188" s="58">
        <v>0</v>
      </c>
      <c r="X188" s="58">
        <v>0</v>
      </c>
      <c r="Y188" s="58">
        <v>0</v>
      </c>
      <c r="Z188" s="58">
        <v>0</v>
      </c>
      <c r="AA188" s="58">
        <f t="shared" si="129"/>
        <v>0</v>
      </c>
      <c r="AB188" s="59">
        <f t="shared" si="129"/>
        <v>0</v>
      </c>
    </row>
    <row r="189" spans="1:28" s="9" customFormat="1" x14ac:dyDescent="0.25">
      <c r="A189" s="27" t="s">
        <v>110</v>
      </c>
      <c r="B189" s="14" t="s">
        <v>438</v>
      </c>
      <c r="C189" s="36" t="s">
        <v>317</v>
      </c>
      <c r="D189" s="58">
        <v>0</v>
      </c>
      <c r="E189" s="58">
        <v>0</v>
      </c>
      <c r="F189" s="58">
        <v>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8">
        <v>0</v>
      </c>
      <c r="R189" s="58">
        <v>0</v>
      </c>
      <c r="S189" s="58">
        <v>0</v>
      </c>
      <c r="T189" s="58">
        <v>0</v>
      </c>
      <c r="U189" s="58">
        <v>0</v>
      </c>
      <c r="V189" s="58">
        <v>0</v>
      </c>
      <c r="W189" s="58">
        <v>0</v>
      </c>
      <c r="X189" s="58">
        <v>0</v>
      </c>
      <c r="Y189" s="58">
        <v>0</v>
      </c>
      <c r="Z189" s="58">
        <v>0</v>
      </c>
      <c r="AA189" s="58">
        <f t="shared" si="129"/>
        <v>0</v>
      </c>
      <c r="AB189" s="59">
        <f t="shared" si="129"/>
        <v>0</v>
      </c>
    </row>
    <row r="190" spans="1:28" s="9" customFormat="1" x14ac:dyDescent="0.25">
      <c r="A190" s="27" t="s">
        <v>366</v>
      </c>
      <c r="B190" s="14" t="s">
        <v>367</v>
      </c>
      <c r="C190" s="36" t="s">
        <v>317</v>
      </c>
      <c r="D190" s="58">
        <v>973.86680000000001</v>
      </c>
      <c r="E190" s="58">
        <v>929.97059999999999</v>
      </c>
      <c r="F190" s="58">
        <v>887.49400000000003</v>
      </c>
      <c r="G190" s="59">
        <v>966.94584786682901</v>
      </c>
      <c r="H190" s="58">
        <v>993.77673699999991</v>
      </c>
      <c r="I190" s="59">
        <v>1165.8731086666</v>
      </c>
      <c r="J190" s="58">
        <v>1186.8188505099999</v>
      </c>
      <c r="K190" s="59">
        <v>1033.64706770933</v>
      </c>
      <c r="L190" s="58">
        <v>1269.9159130619755</v>
      </c>
      <c r="M190" s="59">
        <v>1116.5454913991039</v>
      </c>
      <c r="N190" s="58">
        <v>1300.7646393931927</v>
      </c>
      <c r="O190" s="59">
        <v>1277.0073462212686</v>
      </c>
      <c r="P190" s="58">
        <v>1341.0278277322648</v>
      </c>
      <c r="Q190" s="59">
        <v>1239.381640088053</v>
      </c>
      <c r="R190" s="58">
        <v>1378.7938805050139</v>
      </c>
      <c r="S190" s="59">
        <v>0</v>
      </c>
      <c r="T190" s="58">
        <v>1419.4512422095636</v>
      </c>
      <c r="U190" s="59">
        <v>0</v>
      </c>
      <c r="V190" s="58">
        <v>1462.0347794758502</v>
      </c>
      <c r="W190" s="59">
        <v>0</v>
      </c>
      <c r="X190" s="58">
        <v>1505.8958228601257</v>
      </c>
      <c r="Y190" s="59">
        <v>0</v>
      </c>
      <c r="Z190" s="58">
        <v>1551.0726975459295</v>
      </c>
      <c r="AA190" s="59">
        <f t="shared" si="129"/>
        <v>6799.4005019511851</v>
      </c>
      <c r="AB190" s="59">
        <f t="shared" si="129"/>
        <v>13409.552390293917</v>
      </c>
    </row>
    <row r="191" spans="1:28" s="9" customFormat="1" ht="31.5" x14ac:dyDescent="0.25">
      <c r="A191" s="27" t="s">
        <v>111</v>
      </c>
      <c r="B191" s="17" t="s">
        <v>475</v>
      </c>
      <c r="C191" s="36" t="s">
        <v>317</v>
      </c>
      <c r="D191" s="58">
        <v>1932.0256290000002</v>
      </c>
      <c r="E191" s="58">
        <v>1296.0599839399999</v>
      </c>
      <c r="F191" s="58">
        <v>2062.07021673094</v>
      </c>
      <c r="G191" s="59">
        <v>1808.0340701742223</v>
      </c>
      <c r="H191" s="58">
        <v>1976.2227577580395</v>
      </c>
      <c r="I191" s="59">
        <v>1009.6857069612008</v>
      </c>
      <c r="J191" s="58">
        <v>1437.7914749312504</v>
      </c>
      <c r="K191" s="59">
        <v>656.87392916698388</v>
      </c>
      <c r="L191" s="58">
        <v>835.60064369337329</v>
      </c>
      <c r="M191" s="59">
        <v>1178.8690098219699</v>
      </c>
      <c r="N191" s="58">
        <v>874.31609228118066</v>
      </c>
      <c r="O191" s="59">
        <v>1225.9973626398405</v>
      </c>
      <c r="P191" s="58">
        <v>914.76955615567499</v>
      </c>
      <c r="Q191" s="59">
        <v>1280.8162666227518</v>
      </c>
      <c r="R191" s="58">
        <v>966.33500348334951</v>
      </c>
      <c r="S191" s="59">
        <v>0</v>
      </c>
      <c r="T191" s="58">
        <v>1021.3329262894987</v>
      </c>
      <c r="U191" s="59">
        <v>0</v>
      </c>
      <c r="V191" s="58">
        <v>1053.6694072263308</v>
      </c>
      <c r="W191" s="59">
        <v>0</v>
      </c>
      <c r="X191" s="58">
        <v>1085.2794894431206</v>
      </c>
      <c r="Y191" s="59">
        <v>0</v>
      </c>
      <c r="Z191" s="58">
        <v>1117.8378741264141</v>
      </c>
      <c r="AA191" s="59">
        <f t="shared" si="129"/>
        <v>7160.2763453869693</v>
      </c>
      <c r="AB191" s="59">
        <f t="shared" si="129"/>
        <v>11283.155225388233</v>
      </c>
    </row>
    <row r="192" spans="1:28" s="9" customFormat="1" ht="31.5" x14ac:dyDescent="0.25">
      <c r="A192" s="27" t="s">
        <v>217</v>
      </c>
      <c r="B192" s="17" t="s">
        <v>660</v>
      </c>
      <c r="C192" s="36" t="s">
        <v>317</v>
      </c>
      <c r="D192" s="58">
        <v>58.132700000000007</v>
      </c>
      <c r="E192" s="58">
        <v>34.038199999999996</v>
      </c>
      <c r="F192" s="58">
        <v>176.79400000000001</v>
      </c>
      <c r="G192" s="59">
        <v>115.31658025747791</v>
      </c>
      <c r="H192" s="58">
        <v>198.32276300000001</v>
      </c>
      <c r="I192" s="59">
        <v>276.80672094393299</v>
      </c>
      <c r="J192" s="58">
        <v>94.432751619999991</v>
      </c>
      <c r="K192" s="59">
        <v>286.82487543070897</v>
      </c>
      <c r="L192" s="58">
        <v>117.65592346869941</v>
      </c>
      <c r="M192" s="59">
        <v>247.52312402103419</v>
      </c>
      <c r="N192" s="58">
        <v>97.906903811046021</v>
      </c>
      <c r="O192" s="59">
        <v>257.37172966301438</v>
      </c>
      <c r="P192" s="58">
        <v>96.876872295586892</v>
      </c>
      <c r="Q192" s="59">
        <v>269.10255872685673</v>
      </c>
      <c r="R192" s="58">
        <v>99.802825356047762</v>
      </c>
      <c r="S192" s="59">
        <v>0</v>
      </c>
      <c r="T192" s="58">
        <v>102.79638822792947</v>
      </c>
      <c r="U192" s="59">
        <v>0</v>
      </c>
      <c r="V192" s="58">
        <v>104.11214360619915</v>
      </c>
      <c r="W192" s="59">
        <v>0</v>
      </c>
      <c r="X192" s="58">
        <v>109.00361191956874</v>
      </c>
      <c r="Y192" s="59">
        <v>0</v>
      </c>
      <c r="Z192" s="58">
        <v>112.27372027715579</v>
      </c>
      <c r="AA192" s="59">
        <f t="shared" si="129"/>
        <v>1452.9455890430249</v>
      </c>
      <c r="AB192" s="59">
        <f t="shared" si="129"/>
        <v>1133.1839035822331</v>
      </c>
    </row>
    <row r="193" spans="1:28" s="9" customFormat="1" x14ac:dyDescent="0.25">
      <c r="A193" s="27" t="s">
        <v>218</v>
      </c>
      <c r="B193" s="17" t="s">
        <v>636</v>
      </c>
      <c r="C193" s="36" t="s">
        <v>317</v>
      </c>
      <c r="D193" s="58">
        <v>0</v>
      </c>
      <c r="E193" s="58"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8">
        <v>0</v>
      </c>
      <c r="R193" s="58">
        <v>0</v>
      </c>
      <c r="S193" s="58">
        <v>0</v>
      </c>
      <c r="T193" s="58">
        <v>0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f t="shared" si="129"/>
        <v>0</v>
      </c>
      <c r="AB193" s="58">
        <f t="shared" si="129"/>
        <v>0</v>
      </c>
    </row>
    <row r="194" spans="1:28" s="9" customFormat="1" x14ac:dyDescent="0.25">
      <c r="A194" s="27" t="s">
        <v>219</v>
      </c>
      <c r="B194" s="17" t="s">
        <v>207</v>
      </c>
      <c r="C194" s="36" t="s">
        <v>317</v>
      </c>
      <c r="D194" s="58">
        <v>1281.6271979999999</v>
      </c>
      <c r="E194" s="58">
        <v>1353.8673120000001</v>
      </c>
      <c r="F194" s="58">
        <v>1386.40230824224</v>
      </c>
      <c r="G194" s="59">
        <v>1404.5488697867797</v>
      </c>
      <c r="H194" s="58">
        <v>1522.304005344495</v>
      </c>
      <c r="I194" s="59">
        <v>1456.5609646517651</v>
      </c>
      <c r="J194" s="58">
        <v>1620.3513188235338</v>
      </c>
      <c r="K194" s="59">
        <v>1513.8679786527264</v>
      </c>
      <c r="L194" s="58">
        <v>1637.1476810184968</v>
      </c>
      <c r="M194" s="59">
        <v>1573.7665346075094</v>
      </c>
      <c r="N194" s="58">
        <v>1746.2266322803089</v>
      </c>
      <c r="O194" s="59">
        <v>1645.1844715733448</v>
      </c>
      <c r="P194" s="58">
        <v>1816.0756975715217</v>
      </c>
      <c r="Q194" s="59">
        <v>1666.7259188467212</v>
      </c>
      <c r="R194" s="58">
        <v>1888.7187254743826</v>
      </c>
      <c r="S194" s="59">
        <v>0</v>
      </c>
      <c r="T194" s="58">
        <v>1964.2674744933597</v>
      </c>
      <c r="U194" s="59">
        <v>0</v>
      </c>
      <c r="V194" s="58">
        <v>2042.1057972694321</v>
      </c>
      <c r="W194" s="59">
        <v>0</v>
      </c>
      <c r="X194" s="58">
        <v>2123.0576529565474</v>
      </c>
      <c r="Y194" s="59">
        <v>0</v>
      </c>
      <c r="Z194" s="58">
        <v>2207.2475828711476</v>
      </c>
      <c r="AA194" s="59">
        <f t="shared" si="129"/>
        <v>9260.6547381188466</v>
      </c>
      <c r="AB194" s="59">
        <f t="shared" si="129"/>
        <v>18567.502568103224</v>
      </c>
    </row>
    <row r="195" spans="1:28" s="9" customFormat="1" x14ac:dyDescent="0.25">
      <c r="A195" s="27" t="s">
        <v>220</v>
      </c>
      <c r="B195" s="17" t="s">
        <v>394</v>
      </c>
      <c r="C195" s="36" t="s">
        <v>317</v>
      </c>
      <c r="D195" s="58">
        <v>323.21580800000004</v>
      </c>
      <c r="E195" s="58">
        <v>355.59259000000003</v>
      </c>
      <c r="F195" s="58">
        <v>368.79223487578003</v>
      </c>
      <c r="G195" s="59">
        <v>379.5253410458343</v>
      </c>
      <c r="H195" s="58">
        <v>405.94923500120501</v>
      </c>
      <c r="I195" s="59">
        <v>391.36969969853396</v>
      </c>
      <c r="J195" s="58">
        <v>446.14550092030919</v>
      </c>
      <c r="K195" s="59">
        <v>426.3016130724194</v>
      </c>
      <c r="L195" s="58">
        <v>523.22694040186593</v>
      </c>
      <c r="M195" s="59">
        <v>448.54932279609898</v>
      </c>
      <c r="N195" s="58">
        <v>572.91072779046863</v>
      </c>
      <c r="O195" s="59">
        <v>421.89324510955396</v>
      </c>
      <c r="P195" s="58">
        <v>584.26828890208753</v>
      </c>
      <c r="Q195" s="59">
        <v>427.41736185849805</v>
      </c>
      <c r="R195" s="58">
        <v>607.51828045817069</v>
      </c>
      <c r="S195" s="59">
        <v>0</v>
      </c>
      <c r="T195" s="58">
        <v>628.69918367649768</v>
      </c>
      <c r="U195" s="59">
        <v>0</v>
      </c>
      <c r="V195" s="58">
        <v>651.94959177844135</v>
      </c>
      <c r="W195" s="59">
        <v>0</v>
      </c>
      <c r="X195" s="58">
        <v>676.13001620446289</v>
      </c>
      <c r="Y195" s="59">
        <v>0</v>
      </c>
      <c r="Z195" s="58">
        <v>701.27765760752527</v>
      </c>
      <c r="AA195" s="59">
        <f t="shared" si="129"/>
        <v>2495.0565835809389</v>
      </c>
      <c r="AB195" s="59">
        <f t="shared" si="129"/>
        <v>5798.0754227410343</v>
      </c>
    </row>
    <row r="196" spans="1:28" s="9" customFormat="1" x14ac:dyDescent="0.25">
      <c r="A196" s="27" t="s">
        <v>359</v>
      </c>
      <c r="B196" s="17" t="s">
        <v>608</v>
      </c>
      <c r="C196" s="36" t="s">
        <v>317</v>
      </c>
      <c r="D196" s="58">
        <v>157.15568000000002</v>
      </c>
      <c r="E196" s="58">
        <v>373.07875416799999</v>
      </c>
      <c r="F196" s="58">
        <v>467.46261225910001</v>
      </c>
      <c r="G196" s="59">
        <v>455.81914</v>
      </c>
      <c r="H196" s="58">
        <v>740.34172015919171</v>
      </c>
      <c r="I196" s="59">
        <v>649.37839953498167</v>
      </c>
      <c r="J196" s="58">
        <v>691.17216753295531</v>
      </c>
      <c r="K196" s="59">
        <v>751.67637677179437</v>
      </c>
      <c r="L196" s="58">
        <v>1138.5875450801384</v>
      </c>
      <c r="M196" s="59">
        <v>796.20481659555674</v>
      </c>
      <c r="N196" s="58">
        <v>662.44617859216964</v>
      </c>
      <c r="O196" s="59">
        <v>937.70396278758574</v>
      </c>
      <c r="P196" s="58">
        <v>793.94227518351681</v>
      </c>
      <c r="Q196" s="59">
        <v>1220.9364335607818</v>
      </c>
      <c r="R196" s="58">
        <v>815.33095673811431</v>
      </c>
      <c r="S196" s="59">
        <v>0</v>
      </c>
      <c r="T196" s="58">
        <v>839.82459168892706</v>
      </c>
      <c r="U196" s="59">
        <v>0</v>
      </c>
      <c r="V196" s="58">
        <v>874.22161713211915</v>
      </c>
      <c r="W196" s="59">
        <v>0</v>
      </c>
      <c r="X196" s="58">
        <v>883.14092742027003</v>
      </c>
      <c r="Y196" s="59">
        <v>0</v>
      </c>
      <c r="Z196" s="58">
        <v>894.45404262133445</v>
      </c>
      <c r="AA196" s="59">
        <f t="shared" si="129"/>
        <v>4811.7191292507005</v>
      </c>
      <c r="AB196" s="59">
        <f t="shared" si="129"/>
        <v>8333.4620221487367</v>
      </c>
    </row>
    <row r="197" spans="1:28" s="9" customFormat="1" x14ac:dyDescent="0.25">
      <c r="A197" s="27" t="s">
        <v>369</v>
      </c>
      <c r="B197" s="14" t="s">
        <v>370</v>
      </c>
      <c r="C197" s="36" t="s">
        <v>317</v>
      </c>
      <c r="D197" s="58">
        <v>-37.375265999999996</v>
      </c>
      <c r="E197" s="58">
        <v>-21.858438000000003</v>
      </c>
      <c r="F197" s="58">
        <v>30.804437856</v>
      </c>
      <c r="G197" s="59">
        <v>39.849117514020605</v>
      </c>
      <c r="H197" s="58">
        <v>38.495532515215004</v>
      </c>
      <c r="I197" s="59">
        <v>185.60169844806148</v>
      </c>
      <c r="J197" s="58">
        <v>91.095375443975527</v>
      </c>
      <c r="K197" s="59">
        <v>194.86959106899738</v>
      </c>
      <c r="L197" s="58">
        <v>139.54193640710093</v>
      </c>
      <c r="M197" s="59">
        <v>99.929763806786056</v>
      </c>
      <c r="N197" s="58">
        <v>151.92150104390876</v>
      </c>
      <c r="O197" s="59">
        <v>150.17017644180734</v>
      </c>
      <c r="P197" s="58">
        <v>66.672444480530132</v>
      </c>
      <c r="Q197" s="59">
        <v>155.42613261727058</v>
      </c>
      <c r="R197" s="58">
        <v>50.320361363169624</v>
      </c>
      <c r="S197" s="59">
        <v>0</v>
      </c>
      <c r="T197" s="58">
        <v>78.129637398381504</v>
      </c>
      <c r="U197" s="59">
        <v>0</v>
      </c>
      <c r="V197" s="58">
        <v>77.817737805397741</v>
      </c>
      <c r="W197" s="59">
        <v>0</v>
      </c>
      <c r="X197" s="58">
        <v>74.877199895266983</v>
      </c>
      <c r="Y197" s="59">
        <v>0</v>
      </c>
      <c r="Z197" s="58">
        <v>71.599645667052641</v>
      </c>
      <c r="AA197" s="59">
        <f t="shared" si="129"/>
        <v>825.84647989694349</v>
      </c>
      <c r="AB197" s="59">
        <f t="shared" si="129"/>
        <v>840.47137201999897</v>
      </c>
    </row>
    <row r="198" spans="1:28" s="9" customFormat="1" x14ac:dyDescent="0.25">
      <c r="A198" s="27" t="s">
        <v>368</v>
      </c>
      <c r="B198" s="17" t="s">
        <v>468</v>
      </c>
      <c r="C198" s="36" t="s">
        <v>317</v>
      </c>
      <c r="D198" s="58">
        <v>544.52905399999997</v>
      </c>
      <c r="E198" s="58">
        <v>423.8534297999999</v>
      </c>
      <c r="F198" s="58">
        <v>441.66581313850008</v>
      </c>
      <c r="G198" s="59">
        <v>506.03658064529998</v>
      </c>
      <c r="H198" s="58">
        <v>657.13319592731466</v>
      </c>
      <c r="I198" s="59">
        <v>678.35140432292815</v>
      </c>
      <c r="J198" s="58">
        <v>685.68127413565878</v>
      </c>
      <c r="K198" s="59">
        <v>774.05266367004765</v>
      </c>
      <c r="L198" s="58">
        <v>583.4105258268379</v>
      </c>
      <c r="M198" s="59">
        <v>490.16518934779856</v>
      </c>
      <c r="N198" s="58">
        <v>715.83920105228106</v>
      </c>
      <c r="O198" s="59">
        <v>609.52540937328877</v>
      </c>
      <c r="P198" s="58">
        <v>722.14543674990114</v>
      </c>
      <c r="Q198" s="59">
        <v>630.26462444686786</v>
      </c>
      <c r="R198" s="58">
        <v>728.5080387351403</v>
      </c>
      <c r="S198" s="59"/>
      <c r="T198" s="58">
        <v>734.92728671844952</v>
      </c>
      <c r="U198" s="59"/>
      <c r="V198" s="58">
        <v>747.48427088657047</v>
      </c>
      <c r="W198" s="59"/>
      <c r="X198" s="58">
        <v>760.2923947380541</v>
      </c>
      <c r="Y198" s="59"/>
      <c r="Z198" s="58">
        <v>773.35668106656726</v>
      </c>
      <c r="AA198" s="59">
        <f t="shared" si="129"/>
        <v>3688.3958718062308</v>
      </c>
      <c r="AB198" s="59">
        <f t="shared" si="129"/>
        <v>7108.7783058367759</v>
      </c>
    </row>
    <row r="199" spans="1:28" s="9" customFormat="1" x14ac:dyDescent="0.25">
      <c r="A199" s="27" t="s">
        <v>371</v>
      </c>
      <c r="B199" s="17" t="s">
        <v>469</v>
      </c>
      <c r="C199" s="36" t="s">
        <v>317</v>
      </c>
      <c r="D199" s="58">
        <v>224.30852399999992</v>
      </c>
      <c r="E199" s="58">
        <v>172.0734718799998</v>
      </c>
      <c r="F199" s="58">
        <v>94.052445974000037</v>
      </c>
      <c r="G199" s="59">
        <v>149.75638302553349</v>
      </c>
      <c r="H199" s="58">
        <v>139.23334876799981</v>
      </c>
      <c r="I199" s="59">
        <v>186.5095717500767</v>
      </c>
      <c r="J199" s="58">
        <v>182.77939898000028</v>
      </c>
      <c r="K199" s="59">
        <v>176.36981567657983</v>
      </c>
      <c r="L199" s="58">
        <v>211.91041734637906</v>
      </c>
      <c r="M199" s="59">
        <v>151.81309328898348</v>
      </c>
      <c r="N199" s="58">
        <v>181.77748060864735</v>
      </c>
      <c r="O199" s="59">
        <v>108.23581144287408</v>
      </c>
      <c r="P199" s="58">
        <v>183.37802254577991</v>
      </c>
      <c r="Q199" s="59">
        <v>33.881512004151205</v>
      </c>
      <c r="R199" s="58">
        <v>184.99306578980858</v>
      </c>
      <c r="S199" s="59"/>
      <c r="T199" s="58">
        <v>186.62200628620153</v>
      </c>
      <c r="U199" s="59"/>
      <c r="V199" s="58">
        <v>190.7608584046867</v>
      </c>
      <c r="W199" s="59"/>
      <c r="X199" s="58">
        <v>194.98248756554128</v>
      </c>
      <c r="Y199" s="59"/>
      <c r="Z199" s="58">
        <v>199.2885493096129</v>
      </c>
      <c r="AA199" s="59">
        <f t="shared" si="129"/>
        <v>806.5661871881988</v>
      </c>
      <c r="AB199" s="59">
        <f t="shared" si="129"/>
        <v>1855.7256356046573</v>
      </c>
    </row>
    <row r="200" spans="1:28" s="9" customFormat="1" x14ac:dyDescent="0.25">
      <c r="A200" s="27" t="s">
        <v>372</v>
      </c>
      <c r="B200" s="17" t="s">
        <v>374</v>
      </c>
      <c r="C200" s="36" t="s">
        <v>317</v>
      </c>
      <c r="D200" s="58">
        <v>27.333120000000001</v>
      </c>
      <c r="E200" s="58">
        <v>22.442209999999999</v>
      </c>
      <c r="F200" s="58">
        <v>22.989797901680003</v>
      </c>
      <c r="G200" s="59">
        <v>25.432895920375493</v>
      </c>
      <c r="H200" s="58">
        <v>23.371710150974998</v>
      </c>
      <c r="I200" s="59">
        <v>29.155546107757278</v>
      </c>
      <c r="J200" s="58">
        <v>23.232080039544492</v>
      </c>
      <c r="K200" s="59">
        <v>25.212276879852048</v>
      </c>
      <c r="L200" s="58">
        <v>26.504321578448248</v>
      </c>
      <c r="M200" s="59">
        <v>20.910860810406579</v>
      </c>
      <c r="N200" s="58">
        <v>25.327370922277687</v>
      </c>
      <c r="O200" s="59">
        <v>15.143885082391614</v>
      </c>
      <c r="P200" s="58">
        <v>26.095385177631307</v>
      </c>
      <c r="Q200" s="59">
        <v>15.673921060275319</v>
      </c>
      <c r="R200" s="58">
        <v>26.891984337720089</v>
      </c>
      <c r="S200" s="59">
        <v>0</v>
      </c>
      <c r="T200" s="58">
        <v>27.718251685449715</v>
      </c>
      <c r="U200" s="59">
        <v>0</v>
      </c>
      <c r="V200" s="58">
        <v>27.718251685449715</v>
      </c>
      <c r="W200" s="59">
        <v>0</v>
      </c>
      <c r="X200" s="58">
        <v>27.718251685449715</v>
      </c>
      <c r="Y200" s="59">
        <v>0</v>
      </c>
      <c r="Z200" s="58">
        <v>27.718251685449715</v>
      </c>
      <c r="AA200" s="59">
        <f t="shared" si="129"/>
        <v>131.52938586105833</v>
      </c>
      <c r="AB200" s="59">
        <f t="shared" si="129"/>
        <v>262.29585894839573</v>
      </c>
    </row>
    <row r="201" spans="1:28" s="9" customFormat="1" ht="31.5" x14ac:dyDescent="0.25">
      <c r="A201" s="27" t="s">
        <v>373</v>
      </c>
      <c r="B201" s="17" t="s">
        <v>586</v>
      </c>
      <c r="C201" s="36" t="s">
        <v>317</v>
      </c>
      <c r="D201" s="58">
        <v>106.29432000000007</v>
      </c>
      <c r="E201" s="58">
        <v>208.21171079199999</v>
      </c>
      <c r="F201" s="58">
        <v>318.75861573491994</v>
      </c>
      <c r="G201" s="59">
        <v>293.74778915794553</v>
      </c>
      <c r="H201" s="58">
        <v>145.5779350432</v>
      </c>
      <c r="I201" s="59">
        <v>279.23500000000001</v>
      </c>
      <c r="J201" s="58">
        <v>159.41544340308889</v>
      </c>
      <c r="K201" s="59">
        <v>328.22399999999999</v>
      </c>
      <c r="L201" s="58">
        <v>184.11897032708222</v>
      </c>
      <c r="M201" s="59">
        <v>397.58199999999999</v>
      </c>
      <c r="N201" s="58">
        <v>112.16200000000001</v>
      </c>
      <c r="O201" s="59">
        <v>364.57287195933088</v>
      </c>
      <c r="P201" s="58">
        <v>32.814999999999998</v>
      </c>
      <c r="Q201" s="59">
        <v>364.57287195933088</v>
      </c>
      <c r="R201" s="58">
        <v>0</v>
      </c>
      <c r="S201" s="59"/>
      <c r="T201" s="58">
        <v>0</v>
      </c>
      <c r="U201" s="59"/>
      <c r="V201" s="58">
        <v>0</v>
      </c>
      <c r="W201" s="59"/>
      <c r="X201" s="58">
        <v>0</v>
      </c>
      <c r="Y201" s="59"/>
      <c r="Z201" s="58">
        <v>0</v>
      </c>
      <c r="AA201" s="59">
        <f t="shared" si="129"/>
        <v>2027.9345330766068</v>
      </c>
      <c r="AB201" s="59">
        <f t="shared" si="129"/>
        <v>634.08934877337106</v>
      </c>
    </row>
    <row r="202" spans="1:28" s="9" customFormat="1" x14ac:dyDescent="0.25">
      <c r="A202" s="27" t="s">
        <v>395</v>
      </c>
      <c r="B202" s="17" t="s">
        <v>661</v>
      </c>
      <c r="C202" s="36" t="s">
        <v>317</v>
      </c>
      <c r="D202" s="58">
        <v>872.75629371999958</v>
      </c>
      <c r="E202" s="58">
        <v>373.97328920000041</v>
      </c>
      <c r="F202" s="58">
        <v>409.06521669999358</v>
      </c>
      <c r="G202" s="59">
        <v>866.51542834226188</v>
      </c>
      <c r="H202" s="58">
        <v>386.93107598951758</v>
      </c>
      <c r="I202" s="59">
        <v>835.1517484151085</v>
      </c>
      <c r="J202" s="58">
        <v>504.1162156453986</v>
      </c>
      <c r="K202" s="59">
        <v>1468.8722484624777</v>
      </c>
      <c r="L202" s="58">
        <v>424.21538275874974</v>
      </c>
      <c r="M202" s="59">
        <v>1181.6837249795203</v>
      </c>
      <c r="N202" s="58">
        <v>585.9903142706811</v>
      </c>
      <c r="O202" s="59">
        <v>862.31840271031081</v>
      </c>
      <c r="P202" s="58">
        <v>556.59304219696094</v>
      </c>
      <c r="Q202" s="59">
        <v>617.61390727973901</v>
      </c>
      <c r="R202" s="58">
        <v>614.52850580953486</v>
      </c>
      <c r="S202" s="59">
        <v>0</v>
      </c>
      <c r="T202" s="58">
        <v>527.96895604071472</v>
      </c>
      <c r="U202" s="59">
        <v>0</v>
      </c>
      <c r="V202" s="58">
        <v>542.09002431332328</v>
      </c>
      <c r="W202" s="59">
        <v>0</v>
      </c>
      <c r="X202" s="58">
        <v>556.49351395138569</v>
      </c>
      <c r="Y202" s="59">
        <v>0</v>
      </c>
      <c r="Z202" s="58">
        <v>571.18507338220843</v>
      </c>
      <c r="AA202" s="59">
        <f t="shared" si="129"/>
        <v>5832.1554601894177</v>
      </c>
      <c r="AB202" s="59">
        <f t="shared" si="129"/>
        <v>5270.1121043584744</v>
      </c>
    </row>
    <row r="203" spans="1:28" s="10" customFormat="1" ht="26.25" customHeight="1" x14ac:dyDescent="0.25">
      <c r="A203" s="26" t="s">
        <v>112</v>
      </c>
      <c r="B203" s="18" t="s">
        <v>609</v>
      </c>
      <c r="C203" s="35" t="s">
        <v>317</v>
      </c>
      <c r="D203" s="56">
        <f>D204+D205+D209</f>
        <v>19.411900000000003</v>
      </c>
      <c r="E203" s="56">
        <f>E204+E205+E209</f>
        <v>2.9960300000000002</v>
      </c>
      <c r="F203" s="56">
        <f>F204+F205+F209</f>
        <v>3.0424235320199999</v>
      </c>
      <c r="G203" s="56">
        <f t="shared" ref="G203" si="165">G204+G205+G209</f>
        <v>8.6612000000000009</v>
      </c>
      <c r="H203" s="56">
        <f>H204+H205+H209</f>
        <v>1.4</v>
      </c>
      <c r="I203" s="56">
        <f t="shared" ref="I203" si="166">I204+I205+I209</f>
        <v>9.1635495999999996</v>
      </c>
      <c r="J203" s="56">
        <f>J204+J205+J209</f>
        <v>2.3900496784628618</v>
      </c>
      <c r="K203" s="56">
        <f t="shared" ref="K203" si="167">K204+K205+K209</f>
        <v>9.5117644848000005</v>
      </c>
      <c r="L203" s="56">
        <f>L204+L205+L209</f>
        <v>1.01834</v>
      </c>
      <c r="M203" s="56">
        <f t="shared" ref="M203:Y203" si="168">M204+M205+M209</f>
        <v>9.8636997707375986</v>
      </c>
      <c r="N203" s="56">
        <f>N204+N205+N209</f>
        <v>1.01834</v>
      </c>
      <c r="O203" s="56">
        <f t="shared" si="168"/>
        <v>10.22865666225489</v>
      </c>
      <c r="P203" s="56">
        <f>P204+P205+P209</f>
        <v>1.01834</v>
      </c>
      <c r="Q203" s="56">
        <f t="shared" si="168"/>
        <v>10.330943228877441</v>
      </c>
      <c r="R203" s="56">
        <f>R204+R205+R209</f>
        <v>1.01834</v>
      </c>
      <c r="S203" s="56">
        <f t="shared" si="168"/>
        <v>0</v>
      </c>
      <c r="T203" s="56">
        <f>T204+T205+T209</f>
        <v>1.01834</v>
      </c>
      <c r="U203" s="56">
        <f t="shared" si="168"/>
        <v>0</v>
      </c>
      <c r="V203" s="56">
        <f>V204+V205+V209</f>
        <v>1.01834</v>
      </c>
      <c r="W203" s="56">
        <f t="shared" si="168"/>
        <v>0</v>
      </c>
      <c r="X203" s="56">
        <f>X204+X205+X209</f>
        <v>1.01834</v>
      </c>
      <c r="Y203" s="56">
        <f t="shared" si="168"/>
        <v>0</v>
      </c>
      <c r="Z203" s="56">
        <f>Z204+Z205+Z209</f>
        <v>1.01834</v>
      </c>
      <c r="AA203" s="57">
        <f t="shared" si="129"/>
        <v>57.759813746669934</v>
      </c>
      <c r="AB203" s="57">
        <f t="shared" si="129"/>
        <v>11.936769678462863</v>
      </c>
    </row>
    <row r="204" spans="1:28" s="9" customFormat="1" x14ac:dyDescent="0.25">
      <c r="A204" s="27" t="s">
        <v>113</v>
      </c>
      <c r="B204" s="17" t="s">
        <v>36</v>
      </c>
      <c r="C204" s="36" t="s">
        <v>317</v>
      </c>
      <c r="D204" s="58">
        <v>0</v>
      </c>
      <c r="E204" s="58">
        <v>0</v>
      </c>
      <c r="F204" s="58">
        <v>0</v>
      </c>
      <c r="G204" s="58">
        <v>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8">
        <v>0</v>
      </c>
      <c r="R204" s="58">
        <v>0</v>
      </c>
      <c r="S204" s="58">
        <v>0</v>
      </c>
      <c r="T204" s="58">
        <v>0</v>
      </c>
      <c r="U204" s="58">
        <v>0</v>
      </c>
      <c r="V204" s="58">
        <v>0</v>
      </c>
      <c r="W204" s="58">
        <v>0</v>
      </c>
      <c r="X204" s="58">
        <v>0</v>
      </c>
      <c r="Y204" s="58">
        <v>0</v>
      </c>
      <c r="Z204" s="58">
        <v>0</v>
      </c>
      <c r="AA204" s="58">
        <f t="shared" si="129"/>
        <v>0</v>
      </c>
      <c r="AB204" s="59">
        <f t="shared" si="129"/>
        <v>0</v>
      </c>
    </row>
    <row r="205" spans="1:28" s="9" customFormat="1" x14ac:dyDescent="0.25">
      <c r="A205" s="27" t="s">
        <v>114</v>
      </c>
      <c r="B205" s="17" t="s">
        <v>60</v>
      </c>
      <c r="C205" s="36" t="s">
        <v>317</v>
      </c>
      <c r="D205" s="58">
        <f t="shared" ref="D205:F205" si="169">D206</f>
        <v>0</v>
      </c>
      <c r="E205" s="58">
        <f t="shared" si="169"/>
        <v>0</v>
      </c>
      <c r="F205" s="58">
        <f t="shared" si="169"/>
        <v>0</v>
      </c>
      <c r="G205" s="58">
        <f t="shared" ref="G205:J205" si="170">G206</f>
        <v>0</v>
      </c>
      <c r="H205" s="58">
        <f t="shared" si="170"/>
        <v>0</v>
      </c>
      <c r="I205" s="58">
        <f t="shared" si="170"/>
        <v>0</v>
      </c>
      <c r="J205" s="58">
        <f t="shared" si="170"/>
        <v>0</v>
      </c>
      <c r="K205" s="58">
        <f t="shared" ref="K205:Z205" si="171">K206</f>
        <v>0</v>
      </c>
      <c r="L205" s="58">
        <f t="shared" si="171"/>
        <v>0</v>
      </c>
      <c r="M205" s="58">
        <f t="shared" si="171"/>
        <v>0</v>
      </c>
      <c r="N205" s="58">
        <f t="shared" si="171"/>
        <v>0</v>
      </c>
      <c r="O205" s="58">
        <f t="shared" si="171"/>
        <v>0</v>
      </c>
      <c r="P205" s="58">
        <f t="shared" si="171"/>
        <v>0</v>
      </c>
      <c r="Q205" s="58">
        <f t="shared" si="171"/>
        <v>0</v>
      </c>
      <c r="R205" s="58">
        <f t="shared" si="171"/>
        <v>0</v>
      </c>
      <c r="S205" s="58">
        <f t="shared" si="171"/>
        <v>0</v>
      </c>
      <c r="T205" s="58">
        <f t="shared" si="171"/>
        <v>0</v>
      </c>
      <c r="U205" s="58">
        <f t="shared" si="171"/>
        <v>0</v>
      </c>
      <c r="V205" s="58">
        <f t="shared" si="171"/>
        <v>0</v>
      </c>
      <c r="W205" s="58">
        <f t="shared" si="171"/>
        <v>0</v>
      </c>
      <c r="X205" s="58">
        <f t="shared" si="171"/>
        <v>0</v>
      </c>
      <c r="Y205" s="58">
        <f t="shared" si="171"/>
        <v>0</v>
      </c>
      <c r="Z205" s="58">
        <f t="shared" si="171"/>
        <v>0</v>
      </c>
      <c r="AA205" s="59">
        <f t="shared" si="129"/>
        <v>0</v>
      </c>
      <c r="AB205" s="59">
        <f t="shared" si="129"/>
        <v>0</v>
      </c>
    </row>
    <row r="206" spans="1:28" s="9" customFormat="1" ht="34.5" customHeight="1" x14ac:dyDescent="0.25">
      <c r="A206" s="27" t="s">
        <v>221</v>
      </c>
      <c r="B206" s="14" t="s">
        <v>672</v>
      </c>
      <c r="C206" s="36" t="s">
        <v>317</v>
      </c>
      <c r="D206" s="58">
        <f>D207+D208</f>
        <v>0</v>
      </c>
      <c r="E206" s="58">
        <f>E207+E208</f>
        <v>0</v>
      </c>
      <c r="F206" s="58">
        <f>F207+F208</f>
        <v>0</v>
      </c>
      <c r="G206" s="58">
        <f t="shared" ref="G206:Y206" si="172">G207+G208</f>
        <v>0</v>
      </c>
      <c r="H206" s="58">
        <f>H207+H208</f>
        <v>0</v>
      </c>
      <c r="I206" s="58">
        <f t="shared" si="172"/>
        <v>0</v>
      </c>
      <c r="J206" s="58">
        <f>J207+J208</f>
        <v>0</v>
      </c>
      <c r="K206" s="58">
        <f t="shared" si="172"/>
        <v>0</v>
      </c>
      <c r="L206" s="58">
        <f>L207+L208</f>
        <v>0</v>
      </c>
      <c r="M206" s="58">
        <f t="shared" si="172"/>
        <v>0</v>
      </c>
      <c r="N206" s="58">
        <f>N207+N208</f>
        <v>0</v>
      </c>
      <c r="O206" s="58">
        <f t="shared" si="172"/>
        <v>0</v>
      </c>
      <c r="P206" s="58">
        <f>P207+P208</f>
        <v>0</v>
      </c>
      <c r="Q206" s="58">
        <f t="shared" si="172"/>
        <v>0</v>
      </c>
      <c r="R206" s="58">
        <f>R207+R208</f>
        <v>0</v>
      </c>
      <c r="S206" s="58">
        <f t="shared" si="172"/>
        <v>0</v>
      </c>
      <c r="T206" s="58">
        <f>T207+T208</f>
        <v>0</v>
      </c>
      <c r="U206" s="58">
        <f t="shared" si="172"/>
        <v>0</v>
      </c>
      <c r="V206" s="58">
        <f>V207+V208</f>
        <v>0</v>
      </c>
      <c r="W206" s="58">
        <f t="shared" si="172"/>
        <v>0</v>
      </c>
      <c r="X206" s="58">
        <f>X207+X208</f>
        <v>0</v>
      </c>
      <c r="Y206" s="58">
        <f t="shared" si="172"/>
        <v>0</v>
      </c>
      <c r="Z206" s="58">
        <f>Z207+Z208</f>
        <v>0</v>
      </c>
      <c r="AA206" s="58">
        <f t="shared" si="129"/>
        <v>0</v>
      </c>
      <c r="AB206" s="58">
        <f t="shared" si="129"/>
        <v>0</v>
      </c>
    </row>
    <row r="207" spans="1:28" s="9" customFormat="1" x14ac:dyDescent="0.25">
      <c r="A207" s="27" t="s">
        <v>222</v>
      </c>
      <c r="B207" s="15" t="s">
        <v>188</v>
      </c>
      <c r="C207" s="36" t="s">
        <v>317</v>
      </c>
      <c r="D207" s="58">
        <v>0</v>
      </c>
      <c r="E207" s="58">
        <v>0</v>
      </c>
      <c r="F207" s="58">
        <v>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8">
        <v>0</v>
      </c>
      <c r="R207" s="58">
        <v>0</v>
      </c>
      <c r="S207" s="58">
        <v>0</v>
      </c>
      <c r="T207" s="58">
        <v>0</v>
      </c>
      <c r="U207" s="58">
        <v>0</v>
      </c>
      <c r="V207" s="58">
        <v>0</v>
      </c>
      <c r="W207" s="58">
        <v>0</v>
      </c>
      <c r="X207" s="58">
        <v>0</v>
      </c>
      <c r="Y207" s="58">
        <v>0</v>
      </c>
      <c r="Z207" s="58">
        <v>0</v>
      </c>
      <c r="AA207" s="58">
        <f t="shared" si="129"/>
        <v>0</v>
      </c>
      <c r="AB207" s="58">
        <f t="shared" si="129"/>
        <v>0</v>
      </c>
    </row>
    <row r="208" spans="1:28" s="9" customFormat="1" x14ac:dyDescent="0.25">
      <c r="A208" s="27" t="s">
        <v>223</v>
      </c>
      <c r="B208" s="15" t="s">
        <v>307</v>
      </c>
      <c r="C208" s="36" t="s">
        <v>317</v>
      </c>
      <c r="D208" s="58">
        <v>0</v>
      </c>
      <c r="E208" s="58">
        <v>0</v>
      </c>
      <c r="F208" s="58">
        <v>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8">
        <v>0</v>
      </c>
      <c r="R208" s="58">
        <v>0</v>
      </c>
      <c r="S208" s="58">
        <v>0</v>
      </c>
      <c r="T208" s="58">
        <v>0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f t="shared" si="129"/>
        <v>0</v>
      </c>
      <c r="AB208" s="58">
        <f t="shared" si="129"/>
        <v>0</v>
      </c>
    </row>
    <row r="209" spans="1:28" s="9" customFormat="1" x14ac:dyDescent="0.25">
      <c r="A209" s="27" t="s">
        <v>115</v>
      </c>
      <c r="B209" s="17" t="s">
        <v>662</v>
      </c>
      <c r="C209" s="36" t="s">
        <v>317</v>
      </c>
      <c r="D209" s="58">
        <v>19.411900000000003</v>
      </c>
      <c r="E209" s="58">
        <v>2.9960300000000002</v>
      </c>
      <c r="F209" s="58">
        <v>3.0424235320199999</v>
      </c>
      <c r="G209" s="59">
        <v>8.6612000000000009</v>
      </c>
      <c r="H209" s="58">
        <v>1.4</v>
      </c>
      <c r="I209" s="59">
        <v>9.1635495999999996</v>
      </c>
      <c r="J209" s="58">
        <v>2.3900496784628618</v>
      </c>
      <c r="K209" s="59">
        <v>9.5117644848000005</v>
      </c>
      <c r="L209" s="58">
        <v>1.01834</v>
      </c>
      <c r="M209" s="59">
        <v>9.8636997707375986</v>
      </c>
      <c r="N209" s="58">
        <v>1.01834</v>
      </c>
      <c r="O209" s="59">
        <v>10.22865666225489</v>
      </c>
      <c r="P209" s="58">
        <v>1.01834</v>
      </c>
      <c r="Q209" s="59">
        <v>10.330943228877441</v>
      </c>
      <c r="R209" s="58">
        <v>1.01834</v>
      </c>
      <c r="S209" s="59">
        <v>0</v>
      </c>
      <c r="T209" s="58">
        <v>1.01834</v>
      </c>
      <c r="U209" s="59">
        <v>0</v>
      </c>
      <c r="V209" s="58">
        <v>1.01834</v>
      </c>
      <c r="W209" s="59">
        <v>0</v>
      </c>
      <c r="X209" s="58">
        <v>1.01834</v>
      </c>
      <c r="Y209" s="59">
        <v>0</v>
      </c>
      <c r="Z209" s="58">
        <v>1.01834</v>
      </c>
      <c r="AA209" s="59">
        <f t="shared" si="129"/>
        <v>57.759813746669934</v>
      </c>
      <c r="AB209" s="59">
        <f t="shared" si="129"/>
        <v>11.936769678462863</v>
      </c>
    </row>
    <row r="210" spans="1:28" s="10" customFormat="1" x14ac:dyDescent="0.25">
      <c r="A210" s="26" t="s">
        <v>117</v>
      </c>
      <c r="B210" s="18" t="s">
        <v>610</v>
      </c>
      <c r="C210" s="35" t="s">
        <v>317</v>
      </c>
      <c r="D210" s="56">
        <f t="shared" ref="D210:I210" si="173">D211+D218+D219+D220</f>
        <v>1868.857426</v>
      </c>
      <c r="E210" s="56">
        <f t="shared" si="173"/>
        <v>1256.5571204</v>
      </c>
      <c r="F210" s="56">
        <f t="shared" si="173"/>
        <v>1002.79988148904</v>
      </c>
      <c r="G210" s="56">
        <f t="shared" si="173"/>
        <v>1048.4235312908843</v>
      </c>
      <c r="H210" s="56">
        <f t="shared" si="173"/>
        <v>975.22150343088003</v>
      </c>
      <c r="I210" s="56">
        <f t="shared" si="173"/>
        <v>1437.0830210014869</v>
      </c>
      <c r="J210" s="56">
        <f t="shared" ref="J210" si="174">J211+J218+J219+J220</f>
        <v>1837.9265380532499</v>
      </c>
      <c r="K210" s="56">
        <f t="shared" ref="K210:Z210" si="175">K211+K218+K219+K220</f>
        <v>693.21402940512735</v>
      </c>
      <c r="L210" s="56">
        <f t="shared" si="175"/>
        <v>1401.1416808498893</v>
      </c>
      <c r="M210" s="56">
        <f t="shared" si="175"/>
        <v>681.40702329698513</v>
      </c>
      <c r="N210" s="56">
        <f t="shared" si="175"/>
        <v>1335.739051323696</v>
      </c>
      <c r="O210" s="56">
        <f t="shared" si="175"/>
        <v>614.1279597971411</v>
      </c>
      <c r="P210" s="56">
        <f t="shared" si="175"/>
        <v>1016.5749207481888</v>
      </c>
      <c r="Q210" s="56">
        <f t="shared" si="175"/>
        <v>705.59860955613647</v>
      </c>
      <c r="R210" s="56">
        <f t="shared" si="175"/>
        <v>1060.137570472607</v>
      </c>
      <c r="S210" s="56">
        <f t="shared" si="175"/>
        <v>0</v>
      </c>
      <c r="T210" s="56">
        <f t="shared" si="175"/>
        <v>1092.4957243678036</v>
      </c>
      <c r="U210" s="56">
        <f t="shared" si="175"/>
        <v>0</v>
      </c>
      <c r="V210" s="56">
        <f t="shared" si="175"/>
        <v>1490.7504469038115</v>
      </c>
      <c r="W210" s="56">
        <f t="shared" si="175"/>
        <v>0</v>
      </c>
      <c r="X210" s="56">
        <f t="shared" si="175"/>
        <v>1550.2944258668138</v>
      </c>
      <c r="Y210" s="56">
        <f t="shared" si="175"/>
        <v>0</v>
      </c>
      <c r="Z210" s="56">
        <f t="shared" si="175"/>
        <v>1612.2201639883365</v>
      </c>
      <c r="AA210" s="57">
        <f t="shared" si="129"/>
        <v>5179.8541743477617</v>
      </c>
      <c r="AB210" s="57">
        <f t="shared" si="129"/>
        <v>13372.502026005277</v>
      </c>
    </row>
    <row r="211" spans="1:28" s="9" customFormat="1" x14ac:dyDescent="0.25">
      <c r="A211" s="27" t="s">
        <v>118</v>
      </c>
      <c r="B211" s="17" t="s">
        <v>611</v>
      </c>
      <c r="C211" s="36" t="s">
        <v>317</v>
      </c>
      <c r="D211" s="58">
        <f>D212+D213+D214+D215+D216+D217</f>
        <v>1865.1969999999999</v>
      </c>
      <c r="E211" s="58">
        <f>E212+E213+E214+E215+E216+E217</f>
        <v>1253.0980999999999</v>
      </c>
      <c r="F211" s="58">
        <f>F212+F213+F214+F215+F216+F217</f>
        <v>998.13357168999994</v>
      </c>
      <c r="G211" s="58">
        <f t="shared" ref="G211" si="176">G212+G213+G214+G215+G216+G217</f>
        <v>1048.4235312908843</v>
      </c>
      <c r="H211" s="58">
        <f>H212+H213+H214+H215+H216+H217</f>
        <v>975.22157936999997</v>
      </c>
      <c r="I211" s="58">
        <f t="shared" ref="I211" si="177">I212+I213+I214+I215+I216+I217</f>
        <v>1437.0830210014869</v>
      </c>
      <c r="J211" s="58">
        <f>J212+J213+J214+J215+J216+J217</f>
        <v>1837.9265256100007</v>
      </c>
      <c r="K211" s="58">
        <f t="shared" ref="K211" si="178">K212+K213+K214+K215+K216+K217</f>
        <v>693.21402940512735</v>
      </c>
      <c r="L211" s="58">
        <f>L212+L213+L214+L215+L216+L217</f>
        <v>1401.1416808498871</v>
      </c>
      <c r="M211" s="58">
        <f t="shared" ref="M211:Y211" si="179">M212+M213+M214+M215+M216+M217</f>
        <v>681.40702329698513</v>
      </c>
      <c r="N211" s="58">
        <f>N212+N213+N214+N215+N216+N217</f>
        <v>1335.7390513238013</v>
      </c>
      <c r="O211" s="58">
        <f t="shared" si="179"/>
        <v>614.1279597971411</v>
      </c>
      <c r="P211" s="58">
        <f>P212+P213+P214+P215+P216+P217</f>
        <v>1016.5749207483581</v>
      </c>
      <c r="Q211" s="58">
        <f t="shared" si="179"/>
        <v>705.59860955613647</v>
      </c>
      <c r="R211" s="58">
        <f>R212+R213+R214+R215+R216+R217</f>
        <v>1060.1375704728289</v>
      </c>
      <c r="S211" s="58">
        <f t="shared" si="179"/>
        <v>0</v>
      </c>
      <c r="T211" s="58">
        <f>T212+T213+T214+T215+T216+T217</f>
        <v>1092.4957243603972</v>
      </c>
      <c r="U211" s="58">
        <f t="shared" si="179"/>
        <v>0</v>
      </c>
      <c r="V211" s="58">
        <f>V212+V213+V214+V215+V216+V217</f>
        <v>1490.7504468964023</v>
      </c>
      <c r="W211" s="58">
        <f t="shared" si="179"/>
        <v>0</v>
      </c>
      <c r="X211" s="58">
        <f>X212+X213+X214+X215+X216+X217</f>
        <v>1550.2944258594055</v>
      </c>
      <c r="Y211" s="58">
        <f t="shared" si="179"/>
        <v>0</v>
      </c>
      <c r="Z211" s="58">
        <f>Z212+Z213+Z214+Z215+Z216+Z217</f>
        <v>1612.2201639809332</v>
      </c>
      <c r="AA211" s="59">
        <f t="shared" si="129"/>
        <v>5179.8541743477617</v>
      </c>
      <c r="AB211" s="59">
        <f t="shared" si="129"/>
        <v>13372.502089472013</v>
      </c>
    </row>
    <row r="212" spans="1:28" s="9" customFormat="1" x14ac:dyDescent="0.25">
      <c r="A212" s="27" t="s">
        <v>224</v>
      </c>
      <c r="B212" s="14" t="s">
        <v>439</v>
      </c>
      <c r="C212" s="36" t="s">
        <v>317</v>
      </c>
      <c r="D212" s="58">
        <v>1676.6089999999999</v>
      </c>
      <c r="E212" s="58">
        <v>1178.6759</v>
      </c>
      <c r="F212" s="58">
        <v>907.17080197999996</v>
      </c>
      <c r="G212" s="59">
        <v>956.30217985176444</v>
      </c>
      <c r="H212" s="58">
        <v>887.54132980999998</v>
      </c>
      <c r="I212" s="59">
        <v>833.78891586989789</v>
      </c>
      <c r="J212" s="58">
        <v>1188.8314427600008</v>
      </c>
      <c r="K212" s="59">
        <v>666.18939244531225</v>
      </c>
      <c r="L212" s="58">
        <v>1017.35211358725</v>
      </c>
      <c r="M212" s="59">
        <v>637.81250204993319</v>
      </c>
      <c r="N212" s="58">
        <v>1005.96389746557</v>
      </c>
      <c r="O212" s="59">
        <v>596.63846846733111</v>
      </c>
      <c r="P212" s="58">
        <v>1006.9524553856081</v>
      </c>
      <c r="Q212" s="59">
        <v>687.14620894829648</v>
      </c>
      <c r="R212" s="58">
        <v>1050.3096638964489</v>
      </c>
      <c r="S212" s="59">
        <v>0</v>
      </c>
      <c r="T212" s="58">
        <v>945.43440837497917</v>
      </c>
      <c r="U212" s="59">
        <v>0</v>
      </c>
      <c r="V212" s="58">
        <v>1372.9937487525399</v>
      </c>
      <c r="W212" s="59">
        <v>0</v>
      </c>
      <c r="X212" s="58">
        <v>1423.0141331251721</v>
      </c>
      <c r="Y212" s="59">
        <v>0</v>
      </c>
      <c r="Z212" s="58">
        <v>1602.6117182531532</v>
      </c>
      <c r="AA212" s="59">
        <f t="shared" si="129"/>
        <v>4377.8776676325351</v>
      </c>
      <c r="AB212" s="59">
        <f t="shared" si="129"/>
        <v>11501.004911410722</v>
      </c>
    </row>
    <row r="213" spans="1:28" s="9" customFormat="1" x14ac:dyDescent="0.25">
      <c r="A213" s="27" t="s">
        <v>225</v>
      </c>
      <c r="B213" s="14" t="s">
        <v>440</v>
      </c>
      <c r="C213" s="36" t="s">
        <v>317</v>
      </c>
      <c r="D213" s="58">
        <v>187.10900000000001</v>
      </c>
      <c r="E213" s="58">
        <v>74.422200000000018</v>
      </c>
      <c r="F213" s="58">
        <v>90.958331830000006</v>
      </c>
      <c r="G213" s="59">
        <v>92.121351439119834</v>
      </c>
      <c r="H213" s="58">
        <v>87.679249560000002</v>
      </c>
      <c r="I213" s="59">
        <v>603.29410513158916</v>
      </c>
      <c r="J213" s="58">
        <v>649.09508284999993</v>
      </c>
      <c r="K213" s="59">
        <v>27.024636959815126</v>
      </c>
      <c r="L213" s="58">
        <v>378.68856726263704</v>
      </c>
      <c r="M213" s="59">
        <v>43.594521247051937</v>
      </c>
      <c r="N213" s="58">
        <v>326.37448685823114</v>
      </c>
      <c r="O213" s="59">
        <v>17.489491329810001</v>
      </c>
      <c r="P213" s="58">
        <v>9.6224653627499972</v>
      </c>
      <c r="Q213" s="59">
        <v>18.452400607839998</v>
      </c>
      <c r="R213" s="58">
        <v>9.8279065763799984</v>
      </c>
      <c r="S213" s="59">
        <v>0</v>
      </c>
      <c r="T213" s="58">
        <v>147.06131598541808</v>
      </c>
      <c r="U213" s="59">
        <v>0</v>
      </c>
      <c r="V213" s="58">
        <v>117.75669814386234</v>
      </c>
      <c r="W213" s="59">
        <v>0</v>
      </c>
      <c r="X213" s="58">
        <v>127.28029273423347</v>
      </c>
      <c r="Y213" s="59">
        <v>0</v>
      </c>
      <c r="Z213" s="58">
        <v>9.6084457277799995</v>
      </c>
      <c r="AA213" s="59">
        <f t="shared" si="129"/>
        <v>801.97650671522604</v>
      </c>
      <c r="AB213" s="59">
        <f t="shared" si="129"/>
        <v>1862.9945110612921</v>
      </c>
    </row>
    <row r="214" spans="1:28" s="9" customFormat="1" x14ac:dyDescent="0.25">
      <c r="A214" s="27" t="s">
        <v>226</v>
      </c>
      <c r="B214" s="14" t="s">
        <v>441</v>
      </c>
      <c r="C214" s="36" t="s">
        <v>317</v>
      </c>
      <c r="D214" s="58">
        <v>0</v>
      </c>
      <c r="E214" s="58">
        <v>0</v>
      </c>
      <c r="F214" s="58">
        <v>4.4378799999999999E-3</v>
      </c>
      <c r="G214" s="59">
        <v>0</v>
      </c>
      <c r="H214" s="58">
        <v>0</v>
      </c>
      <c r="I214" s="59">
        <v>0</v>
      </c>
      <c r="J214" s="58">
        <v>0</v>
      </c>
      <c r="K214" s="59">
        <v>0</v>
      </c>
      <c r="L214" s="58">
        <v>0</v>
      </c>
      <c r="M214" s="59">
        <v>0</v>
      </c>
      <c r="N214" s="58">
        <v>0</v>
      </c>
      <c r="O214" s="59">
        <v>0</v>
      </c>
      <c r="P214" s="58">
        <v>0</v>
      </c>
      <c r="Q214" s="59">
        <v>0</v>
      </c>
      <c r="R214" s="58">
        <v>0</v>
      </c>
      <c r="S214" s="59">
        <v>0</v>
      </c>
      <c r="T214" s="58">
        <v>0</v>
      </c>
      <c r="U214" s="59">
        <v>0</v>
      </c>
      <c r="V214" s="58">
        <v>0</v>
      </c>
      <c r="W214" s="59">
        <v>0</v>
      </c>
      <c r="X214" s="58">
        <v>0</v>
      </c>
      <c r="Y214" s="59">
        <v>0</v>
      </c>
      <c r="Z214" s="58">
        <v>0</v>
      </c>
      <c r="AA214" s="59">
        <f t="shared" si="129"/>
        <v>0</v>
      </c>
      <c r="AB214" s="59">
        <f t="shared" si="129"/>
        <v>0</v>
      </c>
    </row>
    <row r="215" spans="1:28" s="9" customFormat="1" x14ac:dyDescent="0.25">
      <c r="A215" s="27" t="s">
        <v>227</v>
      </c>
      <c r="B215" s="14" t="s">
        <v>442</v>
      </c>
      <c r="C215" s="36" t="s">
        <v>317</v>
      </c>
      <c r="D215" s="58">
        <v>1.4790000000000001</v>
      </c>
      <c r="E215" s="58">
        <v>0</v>
      </c>
      <c r="F215" s="58">
        <v>0</v>
      </c>
      <c r="G215" s="59">
        <v>0</v>
      </c>
      <c r="H215" s="58">
        <v>1E-3</v>
      </c>
      <c r="I215" s="59">
        <v>0</v>
      </c>
      <c r="J215" s="58">
        <v>0</v>
      </c>
      <c r="K215" s="59">
        <v>0</v>
      </c>
      <c r="L215" s="58">
        <v>0</v>
      </c>
      <c r="M215" s="59">
        <v>0</v>
      </c>
      <c r="N215" s="58">
        <v>0</v>
      </c>
      <c r="O215" s="59">
        <v>0</v>
      </c>
      <c r="P215" s="58">
        <v>0</v>
      </c>
      <c r="Q215" s="59">
        <v>0</v>
      </c>
      <c r="R215" s="58">
        <v>0</v>
      </c>
      <c r="S215" s="59">
        <v>0</v>
      </c>
      <c r="T215" s="58">
        <v>0</v>
      </c>
      <c r="U215" s="59">
        <v>0</v>
      </c>
      <c r="V215" s="58">
        <v>0</v>
      </c>
      <c r="W215" s="59">
        <v>0</v>
      </c>
      <c r="X215" s="58">
        <v>0</v>
      </c>
      <c r="Y215" s="59">
        <v>0</v>
      </c>
      <c r="Z215" s="58">
        <v>0</v>
      </c>
      <c r="AA215" s="59">
        <f t="shared" si="129"/>
        <v>0</v>
      </c>
      <c r="AB215" s="59">
        <f t="shared" si="129"/>
        <v>1E-3</v>
      </c>
    </row>
    <row r="216" spans="1:28" s="9" customFormat="1" x14ac:dyDescent="0.25">
      <c r="A216" s="27" t="s">
        <v>360</v>
      </c>
      <c r="B216" s="14" t="s">
        <v>443</v>
      </c>
      <c r="C216" s="36" t="s">
        <v>317</v>
      </c>
      <c r="D216" s="58">
        <v>0</v>
      </c>
      <c r="E216" s="58">
        <v>0</v>
      </c>
      <c r="F216" s="58">
        <v>0</v>
      </c>
      <c r="G216" s="59">
        <v>0</v>
      </c>
      <c r="H216" s="58">
        <v>0</v>
      </c>
      <c r="I216" s="59">
        <v>0</v>
      </c>
      <c r="J216" s="58">
        <v>0</v>
      </c>
      <c r="K216" s="59">
        <v>0</v>
      </c>
      <c r="L216" s="58">
        <v>5.101</v>
      </c>
      <c r="M216" s="59">
        <v>0</v>
      </c>
      <c r="N216" s="58">
        <v>3.4006669999999999</v>
      </c>
      <c r="O216" s="59">
        <v>0</v>
      </c>
      <c r="P216" s="58">
        <v>0</v>
      </c>
      <c r="Q216" s="59">
        <v>0</v>
      </c>
      <c r="R216" s="58">
        <v>0</v>
      </c>
      <c r="S216" s="59">
        <v>0</v>
      </c>
      <c r="T216" s="58">
        <v>0</v>
      </c>
      <c r="U216" s="59">
        <v>0</v>
      </c>
      <c r="V216" s="58">
        <v>0</v>
      </c>
      <c r="W216" s="59">
        <v>0</v>
      </c>
      <c r="X216" s="58">
        <v>0</v>
      </c>
      <c r="Y216" s="59">
        <v>0</v>
      </c>
      <c r="Z216" s="58">
        <v>0</v>
      </c>
      <c r="AA216" s="59">
        <f t="shared" ref="AA216:AB250" si="180">G216+I216+K216+M216+O216+Q216+S216+U216+W216+Y216</f>
        <v>0</v>
      </c>
      <c r="AB216" s="59">
        <f t="shared" si="180"/>
        <v>8.5016669999999994</v>
      </c>
    </row>
    <row r="217" spans="1:28" s="9" customFormat="1" x14ac:dyDescent="0.25">
      <c r="A217" s="27" t="s">
        <v>361</v>
      </c>
      <c r="B217" s="14" t="s">
        <v>116</v>
      </c>
      <c r="C217" s="36" t="s">
        <v>317</v>
      </c>
      <c r="D217" s="58">
        <v>0</v>
      </c>
      <c r="E217" s="58">
        <v>0</v>
      </c>
      <c r="F217" s="58">
        <v>0</v>
      </c>
      <c r="G217" s="59">
        <v>0</v>
      </c>
      <c r="H217" s="58">
        <v>0</v>
      </c>
      <c r="I217" s="59">
        <v>0</v>
      </c>
      <c r="J217" s="58">
        <v>0</v>
      </c>
      <c r="K217" s="59">
        <v>0</v>
      </c>
      <c r="L217" s="58">
        <v>0</v>
      </c>
      <c r="M217" s="59">
        <v>0</v>
      </c>
      <c r="N217" s="58">
        <v>0</v>
      </c>
      <c r="O217" s="59">
        <v>0</v>
      </c>
      <c r="P217" s="58">
        <v>0</v>
      </c>
      <c r="Q217" s="59">
        <v>0</v>
      </c>
      <c r="R217" s="58">
        <v>0</v>
      </c>
      <c r="S217" s="59">
        <v>0</v>
      </c>
      <c r="T217" s="58">
        <v>0</v>
      </c>
      <c r="U217" s="59">
        <v>0</v>
      </c>
      <c r="V217" s="58">
        <v>0</v>
      </c>
      <c r="W217" s="59">
        <v>0</v>
      </c>
      <c r="X217" s="58">
        <v>0</v>
      </c>
      <c r="Y217" s="59">
        <v>0</v>
      </c>
      <c r="Z217" s="58">
        <v>0</v>
      </c>
      <c r="AA217" s="59">
        <f t="shared" si="180"/>
        <v>0</v>
      </c>
      <c r="AB217" s="59">
        <f t="shared" si="180"/>
        <v>0</v>
      </c>
    </row>
    <row r="218" spans="1:28" s="9" customFormat="1" x14ac:dyDescent="0.25">
      <c r="A218" s="27" t="s">
        <v>119</v>
      </c>
      <c r="B218" s="17" t="s">
        <v>48</v>
      </c>
      <c r="C218" s="36" t="s">
        <v>317</v>
      </c>
      <c r="D218" s="58">
        <v>0</v>
      </c>
      <c r="E218" s="58">
        <v>0</v>
      </c>
      <c r="F218" s="58">
        <v>0</v>
      </c>
      <c r="G218" s="59">
        <v>0</v>
      </c>
      <c r="H218" s="58">
        <v>0</v>
      </c>
      <c r="I218" s="59">
        <v>0</v>
      </c>
      <c r="J218" s="58">
        <v>0</v>
      </c>
      <c r="K218" s="59">
        <v>0</v>
      </c>
      <c r="L218" s="58">
        <v>0</v>
      </c>
      <c r="M218" s="59">
        <v>0</v>
      </c>
      <c r="N218" s="58">
        <v>0</v>
      </c>
      <c r="O218" s="59">
        <v>0</v>
      </c>
      <c r="P218" s="58">
        <v>0</v>
      </c>
      <c r="Q218" s="59">
        <v>0</v>
      </c>
      <c r="R218" s="58">
        <v>0</v>
      </c>
      <c r="S218" s="59">
        <v>0</v>
      </c>
      <c r="T218" s="58">
        <v>0</v>
      </c>
      <c r="U218" s="59">
        <v>0</v>
      </c>
      <c r="V218" s="58">
        <v>0</v>
      </c>
      <c r="W218" s="59">
        <v>0</v>
      </c>
      <c r="X218" s="58">
        <v>0</v>
      </c>
      <c r="Y218" s="59">
        <v>0</v>
      </c>
      <c r="Z218" s="58">
        <v>0</v>
      </c>
      <c r="AA218" s="59">
        <f t="shared" si="180"/>
        <v>0</v>
      </c>
      <c r="AB218" s="59">
        <f t="shared" si="180"/>
        <v>0</v>
      </c>
    </row>
    <row r="219" spans="1:28" s="9" customFormat="1" x14ac:dyDescent="0.25">
      <c r="A219" s="27" t="s">
        <v>120</v>
      </c>
      <c r="B219" s="17" t="s">
        <v>671</v>
      </c>
      <c r="C219" s="36" t="s">
        <v>317</v>
      </c>
      <c r="D219" s="58">
        <v>3.6604260000001432</v>
      </c>
      <c r="E219" s="58">
        <v>3.4590204000000995</v>
      </c>
      <c r="F219" s="58">
        <v>4.6663097990400502</v>
      </c>
      <c r="G219" s="59">
        <v>0</v>
      </c>
      <c r="H219" s="58">
        <v>-7.5939119938084332E-5</v>
      </c>
      <c r="I219" s="59">
        <v>0</v>
      </c>
      <c r="J219" s="58">
        <v>1.2443249261195888E-5</v>
      </c>
      <c r="K219" s="59">
        <v>0</v>
      </c>
      <c r="L219" s="58">
        <v>2.2737367544323206E-12</v>
      </c>
      <c r="M219" s="59">
        <v>0</v>
      </c>
      <c r="N219" s="58">
        <v>-1.0527401173021644E-10</v>
      </c>
      <c r="O219" s="59">
        <v>0</v>
      </c>
      <c r="P219" s="58">
        <v>-1.6927970136748627E-10</v>
      </c>
      <c r="Q219" s="59">
        <v>0</v>
      </c>
      <c r="R219" s="58">
        <v>-2.2191670723259449E-10</v>
      </c>
      <c r="S219" s="59">
        <v>0</v>
      </c>
      <c r="T219" s="58">
        <v>7.4064701038878411E-9</v>
      </c>
      <c r="U219" s="59">
        <v>0</v>
      </c>
      <c r="V219" s="58">
        <v>7.4091985879931599E-9</v>
      </c>
      <c r="W219" s="59">
        <v>0</v>
      </c>
      <c r="X219" s="58">
        <v>7.408289093291387E-9</v>
      </c>
      <c r="Y219" s="59">
        <v>0</v>
      </c>
      <c r="Z219" s="58">
        <v>7.4032868724316359E-9</v>
      </c>
      <c r="AA219" s="59">
        <f t="shared" si="180"/>
        <v>0</v>
      </c>
      <c r="AB219" s="59">
        <f t="shared" si="180"/>
        <v>-6.3466737628914416E-5</v>
      </c>
    </row>
    <row r="220" spans="1:28" s="9" customFormat="1" x14ac:dyDescent="0.25">
      <c r="A220" s="27" t="s">
        <v>503</v>
      </c>
      <c r="B220" s="17" t="s">
        <v>436</v>
      </c>
      <c r="C220" s="36" t="s">
        <v>84</v>
      </c>
      <c r="D220" s="58">
        <v>0</v>
      </c>
      <c r="E220" s="58">
        <v>0</v>
      </c>
      <c r="F220" s="58">
        <v>0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8">
        <v>0</v>
      </c>
      <c r="R220" s="58">
        <v>0</v>
      </c>
      <c r="S220" s="58">
        <v>0</v>
      </c>
      <c r="T220" s="58">
        <v>0</v>
      </c>
      <c r="U220" s="58">
        <v>0</v>
      </c>
      <c r="V220" s="58">
        <v>0</v>
      </c>
      <c r="W220" s="58">
        <v>0</v>
      </c>
      <c r="X220" s="58">
        <v>0</v>
      </c>
      <c r="Y220" s="58">
        <v>0</v>
      </c>
      <c r="Z220" s="58">
        <v>0</v>
      </c>
      <c r="AA220" s="59">
        <f t="shared" si="180"/>
        <v>0</v>
      </c>
      <c r="AB220" s="59">
        <f t="shared" si="180"/>
        <v>0</v>
      </c>
    </row>
    <row r="221" spans="1:28" s="9" customFormat="1" ht="31.5" x14ac:dyDescent="0.25">
      <c r="A221" s="27" t="s">
        <v>504</v>
      </c>
      <c r="B221" s="17" t="s">
        <v>505</v>
      </c>
      <c r="C221" s="36" t="s">
        <v>317</v>
      </c>
      <c r="D221" s="58">
        <v>0</v>
      </c>
      <c r="E221" s="58">
        <v>0</v>
      </c>
      <c r="F221" s="58">
        <v>0</v>
      </c>
      <c r="G221" s="59">
        <v>0</v>
      </c>
      <c r="H221" s="58">
        <v>0</v>
      </c>
      <c r="I221" s="59">
        <v>0</v>
      </c>
      <c r="J221" s="58">
        <v>0</v>
      </c>
      <c r="K221" s="59">
        <v>0</v>
      </c>
      <c r="L221" s="58">
        <v>0</v>
      </c>
      <c r="M221" s="59">
        <v>0</v>
      </c>
      <c r="N221" s="58">
        <v>0</v>
      </c>
      <c r="O221" s="59">
        <v>0</v>
      </c>
      <c r="P221" s="58">
        <v>0</v>
      </c>
      <c r="Q221" s="59">
        <v>0</v>
      </c>
      <c r="R221" s="58">
        <v>0</v>
      </c>
      <c r="S221" s="59">
        <v>0</v>
      </c>
      <c r="T221" s="58">
        <v>0</v>
      </c>
      <c r="U221" s="59">
        <v>0</v>
      </c>
      <c r="V221" s="58">
        <v>0</v>
      </c>
      <c r="W221" s="59">
        <v>0</v>
      </c>
      <c r="X221" s="58">
        <v>0</v>
      </c>
      <c r="Y221" s="59">
        <v>0</v>
      </c>
      <c r="Z221" s="58">
        <v>0</v>
      </c>
      <c r="AA221" s="59">
        <f t="shared" si="180"/>
        <v>0</v>
      </c>
      <c r="AB221" s="59">
        <f t="shared" si="180"/>
        <v>0</v>
      </c>
    </row>
    <row r="222" spans="1:28" s="10" customFormat="1" x14ac:dyDescent="0.25">
      <c r="A222" s="26" t="s">
        <v>121</v>
      </c>
      <c r="B222" s="18" t="s">
        <v>612</v>
      </c>
      <c r="C222" s="35" t="s">
        <v>317</v>
      </c>
      <c r="D222" s="56">
        <f>D223+D224+D228+D229+D232+D233+D234</f>
        <v>2832.7905819999996</v>
      </c>
      <c r="E222" s="56">
        <f>E223+E224+E228+E229+E232+E233+E234</f>
        <v>1400.249546</v>
      </c>
      <c r="F222" s="56">
        <f>F223+F224+F228+F229+F232+F233+F234</f>
        <v>2362.1659357108197</v>
      </c>
      <c r="G222" s="56">
        <f t="shared" ref="G222" si="181">G223+G224+G228+G229+G232+G233+G234</f>
        <v>1272.8879999999999</v>
      </c>
      <c r="H222" s="56">
        <f>H223+H224+H228+H229+H232+H233+H234</f>
        <v>2184.7964701576566</v>
      </c>
      <c r="I222" s="56">
        <f t="shared" ref="I222" si="182">I223+I224+I228+I229+I232+I233+I234</f>
        <v>508.52699999999999</v>
      </c>
      <c r="J222" s="56">
        <f>J223+J224+J228+J229+J232+J233+J234</f>
        <v>2964.9884671768473</v>
      </c>
      <c r="K222" s="56">
        <f t="shared" ref="K222" si="183">K223+K224+K228+K229+K232+K233+K234</f>
        <v>2944.7956199999999</v>
      </c>
      <c r="L222" s="56">
        <f>L223+L224+L228+L229+L232+L233+L234</f>
        <v>633.67402822296799</v>
      </c>
      <c r="M222" s="56">
        <f t="shared" ref="M222:Y222" si="184">M223+M224+M228+M229+M232+M233+M234</f>
        <v>567.16899999999998</v>
      </c>
      <c r="N222" s="56">
        <f>N223+N224+N228+N229+N232+N233+N234</f>
        <v>506.30739795022737</v>
      </c>
      <c r="O222" s="56">
        <f t="shared" si="184"/>
        <v>1008.648</v>
      </c>
      <c r="P222" s="56">
        <f>P223+P224+P228+P229+P232+P233+P234</f>
        <v>220.44646400613738</v>
      </c>
      <c r="Q222" s="56">
        <f t="shared" si="184"/>
        <v>308.73448000000002</v>
      </c>
      <c r="R222" s="56">
        <f>R223+R224+R228+R229+R232+R233+R234</f>
        <v>6.2933979502273791</v>
      </c>
      <c r="S222" s="56">
        <f t="shared" si="184"/>
        <v>0</v>
      </c>
      <c r="T222" s="56">
        <f>T223+T224+T228+T229+T232+T233+T234</f>
        <v>6.2933979502273791</v>
      </c>
      <c r="U222" s="56">
        <f t="shared" si="184"/>
        <v>0</v>
      </c>
      <c r="V222" s="56">
        <f>V223+V224+V228+V229+V232+V233+V234</f>
        <v>6.2916484191476272</v>
      </c>
      <c r="W222" s="56">
        <f t="shared" si="184"/>
        <v>0</v>
      </c>
      <c r="X222" s="56">
        <f>X223+X224+X228+X229+X232+X233+X234</f>
        <v>6.2916484191476272</v>
      </c>
      <c r="Y222" s="56">
        <f t="shared" si="184"/>
        <v>0</v>
      </c>
      <c r="Z222" s="56">
        <f>Z223+Z224+Z228+Z229+Z232+Z233+Z234</f>
        <v>6.2916484191476272</v>
      </c>
      <c r="AA222" s="57">
        <f t="shared" si="180"/>
        <v>6610.7620999999999</v>
      </c>
      <c r="AB222" s="57">
        <f t="shared" si="180"/>
        <v>6541.6745686717341</v>
      </c>
    </row>
    <row r="223" spans="1:28" s="9" customFormat="1" x14ac:dyDescent="0.25">
      <c r="A223" s="27" t="s">
        <v>122</v>
      </c>
      <c r="B223" s="17" t="s">
        <v>49</v>
      </c>
      <c r="C223" s="36" t="s">
        <v>317</v>
      </c>
      <c r="D223" s="58">
        <v>1.704582</v>
      </c>
      <c r="E223" s="58">
        <v>11.073546</v>
      </c>
      <c r="F223" s="58">
        <v>55.698935710820002</v>
      </c>
      <c r="G223" s="59">
        <v>7.8410000000000002</v>
      </c>
      <c r="H223" s="58">
        <v>7.0770388597950005</v>
      </c>
      <c r="I223" s="59">
        <v>8.5869999999999997</v>
      </c>
      <c r="J223" s="58">
        <v>5.4632401009261544</v>
      </c>
      <c r="K223" s="59">
        <v>13.923</v>
      </c>
      <c r="L223" s="58">
        <v>6.3128177452126089</v>
      </c>
      <c r="M223" s="59">
        <v>9.1470000000000002</v>
      </c>
      <c r="N223" s="58">
        <v>6.3073979502273785</v>
      </c>
      <c r="O223" s="59">
        <v>8.6479999999999997</v>
      </c>
      <c r="P223" s="58">
        <v>6.2933979502273791</v>
      </c>
      <c r="Q223" s="59">
        <v>8.7344799999999996</v>
      </c>
      <c r="R223" s="58">
        <v>6.2933979502273791</v>
      </c>
      <c r="S223" s="59">
        <v>0</v>
      </c>
      <c r="T223" s="58">
        <v>6.2933979502273791</v>
      </c>
      <c r="U223" s="59">
        <v>0</v>
      </c>
      <c r="V223" s="58">
        <v>6.2916484191476272</v>
      </c>
      <c r="W223" s="59">
        <v>0</v>
      </c>
      <c r="X223" s="58">
        <v>6.2916484191476272</v>
      </c>
      <c r="Y223" s="59">
        <v>0</v>
      </c>
      <c r="Z223" s="58">
        <v>6.2916484191476272</v>
      </c>
      <c r="AA223" s="59">
        <f t="shared" si="180"/>
        <v>56.880479999999999</v>
      </c>
      <c r="AB223" s="59">
        <f t="shared" si="180"/>
        <v>62.915633764286163</v>
      </c>
    </row>
    <row r="224" spans="1:28" s="9" customFormat="1" x14ac:dyDescent="0.25">
      <c r="A224" s="27" t="s">
        <v>123</v>
      </c>
      <c r="B224" s="17" t="s">
        <v>613</v>
      </c>
      <c r="C224" s="36" t="s">
        <v>317</v>
      </c>
      <c r="D224" s="58">
        <f>D225+D226+D227</f>
        <v>2831.0859999999998</v>
      </c>
      <c r="E224" s="58">
        <f>E225+E226+E227</f>
        <v>1389.1759999999999</v>
      </c>
      <c r="F224" s="58">
        <f>F225+F226+F227</f>
        <v>1877.896</v>
      </c>
      <c r="G224" s="58">
        <f t="shared" ref="G224" si="185">G225+G226+G227</f>
        <v>1265.047</v>
      </c>
      <c r="H224" s="58">
        <f>H225+H226+H227</f>
        <v>2176.2904312978612</v>
      </c>
      <c r="I224" s="58">
        <f t="shared" ref="I224" si="186">I225+I226+I227</f>
        <v>499.94</v>
      </c>
      <c r="J224" s="58">
        <f>J225+J226+J227</f>
        <v>2958.096657075921</v>
      </c>
      <c r="K224" s="58">
        <f t="shared" ref="K224" si="187">K225+K226+K227</f>
        <v>2930.8726200000001</v>
      </c>
      <c r="L224" s="58">
        <f>L225+L226+L227</f>
        <v>627.36121047775544</v>
      </c>
      <c r="M224" s="58">
        <f t="shared" ref="M224:Y224" si="188">M225+M226+M227</f>
        <v>558.02199999999993</v>
      </c>
      <c r="N224" s="58">
        <f>N225+N226+N227</f>
        <v>500</v>
      </c>
      <c r="O224" s="58">
        <f t="shared" si="188"/>
        <v>1000</v>
      </c>
      <c r="P224" s="58">
        <f>P225+P226+P227</f>
        <v>214.15306605590999</v>
      </c>
      <c r="Q224" s="58">
        <f t="shared" si="188"/>
        <v>300</v>
      </c>
      <c r="R224" s="58">
        <f>R225+R226+R227</f>
        <v>0</v>
      </c>
      <c r="S224" s="58">
        <f t="shared" si="188"/>
        <v>0</v>
      </c>
      <c r="T224" s="58">
        <f>T225+T226+T227</f>
        <v>0</v>
      </c>
      <c r="U224" s="58">
        <f t="shared" si="188"/>
        <v>0</v>
      </c>
      <c r="V224" s="58">
        <f>V225+V226+V227</f>
        <v>0</v>
      </c>
      <c r="W224" s="58">
        <f t="shared" si="188"/>
        <v>0</v>
      </c>
      <c r="X224" s="58">
        <f>X225+X226+X227</f>
        <v>0</v>
      </c>
      <c r="Y224" s="58">
        <f t="shared" si="188"/>
        <v>0</v>
      </c>
      <c r="Z224" s="58">
        <f>Z225+Z226+Z227</f>
        <v>0</v>
      </c>
      <c r="AA224" s="59">
        <f t="shared" si="180"/>
        <v>6553.8816200000001</v>
      </c>
      <c r="AB224" s="59">
        <f t="shared" si="180"/>
        <v>6475.9013649074477</v>
      </c>
    </row>
    <row r="225" spans="1:28" s="9" customFormat="1" x14ac:dyDescent="0.25">
      <c r="A225" s="27" t="s">
        <v>174</v>
      </c>
      <c r="B225" s="14" t="s">
        <v>663</v>
      </c>
      <c r="C225" s="36" t="s">
        <v>317</v>
      </c>
      <c r="D225" s="58">
        <v>833.41849546213075</v>
      </c>
      <c r="E225" s="58">
        <v>984.21037200000001</v>
      </c>
      <c r="F225" s="58">
        <v>0</v>
      </c>
      <c r="G225" s="59">
        <v>140</v>
      </c>
      <c r="H225" s="58">
        <v>0</v>
      </c>
      <c r="I225" s="59">
        <v>0</v>
      </c>
      <c r="J225" s="58">
        <v>0</v>
      </c>
      <c r="K225" s="59">
        <v>246.99199999999999</v>
      </c>
      <c r="L225" s="58">
        <v>0</v>
      </c>
      <c r="M225" s="59">
        <v>179.24</v>
      </c>
      <c r="N225" s="58">
        <v>0</v>
      </c>
      <c r="O225" s="59">
        <v>0</v>
      </c>
      <c r="P225" s="58">
        <v>0</v>
      </c>
      <c r="Q225" s="59">
        <v>0</v>
      </c>
      <c r="R225" s="58">
        <v>0</v>
      </c>
      <c r="S225" s="59">
        <v>0</v>
      </c>
      <c r="T225" s="58">
        <v>0</v>
      </c>
      <c r="U225" s="59">
        <v>0</v>
      </c>
      <c r="V225" s="58">
        <v>0</v>
      </c>
      <c r="W225" s="59">
        <v>0</v>
      </c>
      <c r="X225" s="58">
        <v>0</v>
      </c>
      <c r="Y225" s="59">
        <v>0</v>
      </c>
      <c r="Z225" s="58">
        <v>0</v>
      </c>
      <c r="AA225" s="59">
        <f t="shared" si="180"/>
        <v>566.23199999999997</v>
      </c>
      <c r="AB225" s="59">
        <f t="shared" si="180"/>
        <v>0</v>
      </c>
    </row>
    <row r="226" spans="1:28" s="9" customFormat="1" x14ac:dyDescent="0.25">
      <c r="A226" s="27" t="s">
        <v>175</v>
      </c>
      <c r="B226" s="14" t="s">
        <v>673</v>
      </c>
      <c r="C226" s="36" t="s">
        <v>317</v>
      </c>
      <c r="D226" s="58">
        <v>697.39350453786903</v>
      </c>
      <c r="E226" s="58">
        <v>0</v>
      </c>
      <c r="F226" s="58">
        <v>0</v>
      </c>
      <c r="G226" s="59">
        <v>56</v>
      </c>
      <c r="H226" s="58">
        <v>0</v>
      </c>
      <c r="I226" s="59">
        <v>466.88200000000001</v>
      </c>
      <c r="J226" s="58">
        <v>8.3879999999999999</v>
      </c>
      <c r="K226" s="59">
        <v>0</v>
      </c>
      <c r="L226" s="58">
        <v>0</v>
      </c>
      <c r="M226" s="59">
        <v>0</v>
      </c>
      <c r="N226" s="58">
        <v>0</v>
      </c>
      <c r="O226" s="59">
        <v>0</v>
      </c>
      <c r="P226" s="58">
        <v>0</v>
      </c>
      <c r="Q226" s="59">
        <v>0</v>
      </c>
      <c r="R226" s="58">
        <v>0</v>
      </c>
      <c r="S226" s="59">
        <v>0</v>
      </c>
      <c r="T226" s="58">
        <v>0</v>
      </c>
      <c r="U226" s="59">
        <v>0</v>
      </c>
      <c r="V226" s="58">
        <v>0</v>
      </c>
      <c r="W226" s="59">
        <v>0</v>
      </c>
      <c r="X226" s="58">
        <v>0</v>
      </c>
      <c r="Y226" s="59">
        <v>0</v>
      </c>
      <c r="Z226" s="58">
        <v>0</v>
      </c>
      <c r="AA226" s="59">
        <f t="shared" si="180"/>
        <v>522.88200000000006</v>
      </c>
      <c r="AB226" s="59">
        <f t="shared" si="180"/>
        <v>8.3879999999999999</v>
      </c>
    </row>
    <row r="227" spans="1:28" s="9" customFormat="1" x14ac:dyDescent="0.25">
      <c r="A227" s="27" t="s">
        <v>210</v>
      </c>
      <c r="B227" s="14" t="s">
        <v>52</v>
      </c>
      <c r="C227" s="36" t="s">
        <v>317</v>
      </c>
      <c r="D227" s="58">
        <v>1300.2739999999999</v>
      </c>
      <c r="E227" s="58">
        <v>404.96562800000004</v>
      </c>
      <c r="F227" s="58">
        <v>1877.896</v>
      </c>
      <c r="G227" s="59">
        <v>1069.047</v>
      </c>
      <c r="H227" s="58">
        <v>2176.2904312978612</v>
      </c>
      <c r="I227" s="59">
        <v>33.058</v>
      </c>
      <c r="J227" s="58">
        <v>2949.7086570759211</v>
      </c>
      <c r="K227" s="59">
        <v>2683.8806199999999</v>
      </c>
      <c r="L227" s="58">
        <v>627.36121047775544</v>
      </c>
      <c r="M227" s="59">
        <v>378.78199999999998</v>
      </c>
      <c r="N227" s="58">
        <v>500</v>
      </c>
      <c r="O227" s="59">
        <v>1000</v>
      </c>
      <c r="P227" s="58">
        <v>214.15306605590999</v>
      </c>
      <c r="Q227" s="59">
        <v>300</v>
      </c>
      <c r="R227" s="58">
        <v>0</v>
      </c>
      <c r="S227" s="59">
        <v>0</v>
      </c>
      <c r="T227" s="58">
        <v>0</v>
      </c>
      <c r="U227" s="59">
        <v>0</v>
      </c>
      <c r="V227" s="58">
        <v>0</v>
      </c>
      <c r="W227" s="59">
        <v>0</v>
      </c>
      <c r="X227" s="58">
        <v>0</v>
      </c>
      <c r="Y227" s="59">
        <v>0</v>
      </c>
      <c r="Z227" s="58">
        <v>0</v>
      </c>
      <c r="AA227" s="59">
        <f t="shared" si="180"/>
        <v>5464.7676199999996</v>
      </c>
      <c r="AB227" s="59">
        <f t="shared" si="180"/>
        <v>6467.5133649074487</v>
      </c>
    </row>
    <row r="228" spans="1:28" s="9" customFormat="1" x14ac:dyDescent="0.25">
      <c r="A228" s="27" t="s">
        <v>124</v>
      </c>
      <c r="B228" s="17" t="s">
        <v>490</v>
      </c>
      <c r="C228" s="36" t="s">
        <v>317</v>
      </c>
      <c r="D228" s="58">
        <v>0</v>
      </c>
      <c r="E228" s="58">
        <v>0</v>
      </c>
      <c r="F228" s="58">
        <v>0</v>
      </c>
      <c r="G228" s="59">
        <v>0</v>
      </c>
      <c r="H228" s="58">
        <v>0</v>
      </c>
      <c r="I228" s="59">
        <v>0</v>
      </c>
      <c r="J228" s="58">
        <v>0</v>
      </c>
      <c r="K228" s="59">
        <v>0</v>
      </c>
      <c r="L228" s="58">
        <v>0</v>
      </c>
      <c r="M228" s="59">
        <v>0</v>
      </c>
      <c r="N228" s="58">
        <v>0</v>
      </c>
      <c r="O228" s="59">
        <v>0</v>
      </c>
      <c r="P228" s="58">
        <v>0</v>
      </c>
      <c r="Q228" s="59">
        <v>0</v>
      </c>
      <c r="R228" s="58">
        <v>0</v>
      </c>
      <c r="S228" s="59">
        <v>0</v>
      </c>
      <c r="T228" s="58">
        <v>0</v>
      </c>
      <c r="U228" s="59">
        <v>0</v>
      </c>
      <c r="V228" s="58">
        <v>0</v>
      </c>
      <c r="W228" s="59">
        <v>0</v>
      </c>
      <c r="X228" s="58">
        <v>0</v>
      </c>
      <c r="Y228" s="59">
        <v>0</v>
      </c>
      <c r="Z228" s="58">
        <v>0</v>
      </c>
      <c r="AA228" s="59">
        <f t="shared" si="180"/>
        <v>0</v>
      </c>
      <c r="AB228" s="59">
        <f t="shared" si="180"/>
        <v>0</v>
      </c>
    </row>
    <row r="229" spans="1:28" s="9" customFormat="1" ht="16.5" customHeight="1" x14ac:dyDescent="0.25">
      <c r="A229" s="27" t="s">
        <v>125</v>
      </c>
      <c r="B229" s="17" t="s">
        <v>614</v>
      </c>
      <c r="C229" s="36" t="s">
        <v>317</v>
      </c>
      <c r="D229" s="58">
        <f>D230+D231</f>
        <v>0</v>
      </c>
      <c r="E229" s="58">
        <f>E230+E231</f>
        <v>0</v>
      </c>
      <c r="F229" s="58">
        <f>F230+F231</f>
        <v>0</v>
      </c>
      <c r="G229" s="58">
        <f t="shared" ref="G229:Y229" si="189">G230+G231</f>
        <v>0</v>
      </c>
      <c r="H229" s="58">
        <f>H230+H231</f>
        <v>0</v>
      </c>
      <c r="I229" s="58">
        <f t="shared" si="189"/>
        <v>0</v>
      </c>
      <c r="J229" s="58">
        <f>J230+J231</f>
        <v>0</v>
      </c>
      <c r="K229" s="58">
        <f t="shared" si="189"/>
        <v>0</v>
      </c>
      <c r="L229" s="58">
        <f>L230+L231</f>
        <v>0</v>
      </c>
      <c r="M229" s="58">
        <f t="shared" si="189"/>
        <v>0</v>
      </c>
      <c r="N229" s="58">
        <f>N230+N231</f>
        <v>0</v>
      </c>
      <c r="O229" s="58">
        <f t="shared" si="189"/>
        <v>0</v>
      </c>
      <c r="P229" s="58">
        <f>P230+P231</f>
        <v>0</v>
      </c>
      <c r="Q229" s="58">
        <f t="shared" si="189"/>
        <v>0</v>
      </c>
      <c r="R229" s="58">
        <f>R230+R231</f>
        <v>0</v>
      </c>
      <c r="S229" s="58">
        <f t="shared" si="189"/>
        <v>0</v>
      </c>
      <c r="T229" s="58">
        <f>T230+T231</f>
        <v>0</v>
      </c>
      <c r="U229" s="58">
        <f t="shared" si="189"/>
        <v>0</v>
      </c>
      <c r="V229" s="58">
        <f>V230+V231</f>
        <v>0</v>
      </c>
      <c r="W229" s="58">
        <f t="shared" si="189"/>
        <v>0</v>
      </c>
      <c r="X229" s="58">
        <f>X230+X231</f>
        <v>0</v>
      </c>
      <c r="Y229" s="58">
        <f t="shared" si="189"/>
        <v>0</v>
      </c>
      <c r="Z229" s="58">
        <f>Z230+Z231</f>
        <v>0</v>
      </c>
      <c r="AA229" s="59">
        <f t="shared" si="180"/>
        <v>0</v>
      </c>
      <c r="AB229" s="59">
        <f t="shared" si="180"/>
        <v>0</v>
      </c>
    </row>
    <row r="230" spans="1:28" s="9" customFormat="1" x14ac:dyDescent="0.25">
      <c r="A230" s="27" t="s">
        <v>228</v>
      </c>
      <c r="B230" s="14" t="s">
        <v>234</v>
      </c>
      <c r="C230" s="36" t="s">
        <v>317</v>
      </c>
      <c r="D230" s="58">
        <v>0</v>
      </c>
      <c r="E230" s="58">
        <v>0</v>
      </c>
      <c r="F230" s="58">
        <v>0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8">
        <v>0</v>
      </c>
      <c r="R230" s="58">
        <v>0</v>
      </c>
      <c r="S230" s="58">
        <v>0</v>
      </c>
      <c r="T230" s="58">
        <v>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9">
        <f t="shared" si="180"/>
        <v>0</v>
      </c>
      <c r="AB230" s="59">
        <f t="shared" si="180"/>
        <v>0</v>
      </c>
    </row>
    <row r="231" spans="1:28" s="9" customFormat="1" x14ac:dyDescent="0.25">
      <c r="A231" s="27" t="s">
        <v>229</v>
      </c>
      <c r="B231" s="14" t="s">
        <v>664</v>
      </c>
      <c r="C231" s="36" t="s">
        <v>317</v>
      </c>
      <c r="D231" s="58">
        <v>0</v>
      </c>
      <c r="E231" s="58">
        <v>0</v>
      </c>
      <c r="F231" s="58">
        <v>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8">
        <v>0</v>
      </c>
      <c r="R231" s="58">
        <v>0</v>
      </c>
      <c r="S231" s="58">
        <v>0</v>
      </c>
      <c r="T231" s="58">
        <v>0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9">
        <f t="shared" si="180"/>
        <v>0</v>
      </c>
      <c r="AB231" s="59">
        <f t="shared" si="180"/>
        <v>0</v>
      </c>
    </row>
    <row r="232" spans="1:28" s="9" customFormat="1" x14ac:dyDescent="0.25">
      <c r="A232" s="27" t="s">
        <v>230</v>
      </c>
      <c r="B232" s="17" t="s">
        <v>208</v>
      </c>
      <c r="C232" s="36" t="s">
        <v>317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8">
        <v>0</v>
      </c>
      <c r="S232" s="58">
        <v>0</v>
      </c>
      <c r="T232" s="58">
        <v>0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9">
        <f t="shared" si="180"/>
        <v>0</v>
      </c>
      <c r="AB232" s="59">
        <f t="shared" si="180"/>
        <v>0</v>
      </c>
    </row>
    <row r="233" spans="1:28" s="9" customFormat="1" x14ac:dyDescent="0.25">
      <c r="A233" s="27" t="s">
        <v>231</v>
      </c>
      <c r="B233" s="17" t="s">
        <v>209</v>
      </c>
      <c r="C233" s="36" t="s">
        <v>317</v>
      </c>
      <c r="D233" s="58">
        <v>0</v>
      </c>
      <c r="E233" s="58">
        <v>0</v>
      </c>
      <c r="F233" s="58">
        <v>0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8">
        <v>0</v>
      </c>
      <c r="R233" s="58">
        <v>0</v>
      </c>
      <c r="S233" s="58">
        <v>0</v>
      </c>
      <c r="T233" s="58">
        <v>0</v>
      </c>
      <c r="U233" s="58">
        <v>0</v>
      </c>
      <c r="V233" s="58">
        <v>0</v>
      </c>
      <c r="W233" s="58">
        <v>0</v>
      </c>
      <c r="X233" s="58">
        <v>0</v>
      </c>
      <c r="Y233" s="58">
        <v>0</v>
      </c>
      <c r="Z233" s="58">
        <v>0</v>
      </c>
      <c r="AA233" s="59">
        <f t="shared" si="180"/>
        <v>0</v>
      </c>
      <c r="AB233" s="59">
        <f t="shared" si="180"/>
        <v>0</v>
      </c>
    </row>
    <row r="234" spans="1:28" s="9" customFormat="1" x14ac:dyDescent="0.25">
      <c r="A234" s="27" t="s">
        <v>232</v>
      </c>
      <c r="B234" s="17" t="s">
        <v>665</v>
      </c>
      <c r="C234" s="36" t="s">
        <v>317</v>
      </c>
      <c r="D234" s="58">
        <v>0</v>
      </c>
      <c r="E234" s="58">
        <v>0</v>
      </c>
      <c r="F234" s="58">
        <v>428.57099999999974</v>
      </c>
      <c r="G234" s="59">
        <v>0</v>
      </c>
      <c r="H234" s="58">
        <v>1.4290000000004657</v>
      </c>
      <c r="I234" s="59">
        <v>0</v>
      </c>
      <c r="J234" s="58">
        <v>1.4285699999998323</v>
      </c>
      <c r="K234" s="59">
        <v>0</v>
      </c>
      <c r="L234" s="58">
        <v>0</v>
      </c>
      <c r="M234" s="59">
        <v>0</v>
      </c>
      <c r="N234" s="58">
        <v>0</v>
      </c>
      <c r="O234" s="59">
        <v>0</v>
      </c>
      <c r="P234" s="58">
        <v>0</v>
      </c>
      <c r="Q234" s="59">
        <v>0</v>
      </c>
      <c r="R234" s="58">
        <v>0</v>
      </c>
      <c r="S234" s="59">
        <v>0</v>
      </c>
      <c r="T234" s="58">
        <v>0</v>
      </c>
      <c r="U234" s="59">
        <v>0</v>
      </c>
      <c r="V234" s="58">
        <v>0</v>
      </c>
      <c r="W234" s="59">
        <v>0</v>
      </c>
      <c r="X234" s="58">
        <v>0</v>
      </c>
      <c r="Y234" s="59">
        <v>0</v>
      </c>
      <c r="Z234" s="58">
        <v>0</v>
      </c>
      <c r="AA234" s="59">
        <f t="shared" si="180"/>
        <v>0</v>
      </c>
      <c r="AB234" s="59">
        <f t="shared" si="180"/>
        <v>2.8575700000002979</v>
      </c>
    </row>
    <row r="235" spans="1:28" s="10" customFormat="1" x14ac:dyDescent="0.25">
      <c r="A235" s="26" t="s">
        <v>126</v>
      </c>
      <c r="B235" s="18" t="s">
        <v>615</v>
      </c>
      <c r="C235" s="35" t="s">
        <v>317</v>
      </c>
      <c r="D235" s="56">
        <f>D236+D240+D241</f>
        <v>1303.335278</v>
      </c>
      <c r="E235" s="56">
        <f>E236+E240+E241</f>
        <v>848.69763978200012</v>
      </c>
      <c r="F235" s="56">
        <f>F236+F240+F241</f>
        <v>3345.2129139999997</v>
      </c>
      <c r="G235" s="56">
        <f t="shared" ref="G235" si="190">G236+G240+G241</f>
        <v>1332.116</v>
      </c>
      <c r="H235" s="56">
        <f>H236+H240+H241</f>
        <v>2658.2683344845746</v>
      </c>
      <c r="I235" s="56">
        <f t="shared" ref="I235" si="191">I236+I240+I241</f>
        <v>412.40726386653279</v>
      </c>
      <c r="J235" s="56">
        <f>J236+J240+J241</f>
        <v>3693.7694319474722</v>
      </c>
      <c r="K235" s="56">
        <f t="shared" ref="K235" si="192">K236+K240+K241</f>
        <v>2745.0450673100404</v>
      </c>
      <c r="L235" s="56">
        <f>L236+L240+L241</f>
        <v>627.36134356339994</v>
      </c>
      <c r="M235" s="56">
        <f t="shared" ref="M235:Y235" si="193">M236+M240+M241</f>
        <v>378.78199999999998</v>
      </c>
      <c r="N235" s="56">
        <f>N236+N240+N241</f>
        <v>1051.7600926539731</v>
      </c>
      <c r="O235" s="56">
        <f t="shared" si="193"/>
        <v>1200.0002606580322</v>
      </c>
      <c r="P235" s="56">
        <f>P236+P240+P241</f>
        <v>321.27856425290003</v>
      </c>
      <c r="Q235" s="56">
        <f t="shared" si="193"/>
        <v>600</v>
      </c>
      <c r="R235" s="56">
        <f>R236+R240+R241</f>
        <v>48.781455749276212</v>
      </c>
      <c r="S235" s="56">
        <f t="shared" si="193"/>
        <v>0</v>
      </c>
      <c r="T235" s="56">
        <f>T236+T240+T241</f>
        <v>33.237141619304367</v>
      </c>
      <c r="U235" s="56">
        <f t="shared" si="193"/>
        <v>0</v>
      </c>
      <c r="V235" s="56">
        <f>V236+V240+V241</f>
        <v>95.628250436747351</v>
      </c>
      <c r="W235" s="56">
        <f t="shared" si="193"/>
        <v>0</v>
      </c>
      <c r="X235" s="56">
        <f>X236+X240+X241</f>
        <v>95.00445125077924</v>
      </c>
      <c r="Y235" s="56">
        <f t="shared" si="193"/>
        <v>0</v>
      </c>
      <c r="Z235" s="56">
        <f>Z236+Z240+Z241</f>
        <v>87.417135157010975</v>
      </c>
      <c r="AA235" s="57">
        <f t="shared" si="180"/>
        <v>6668.3505918346054</v>
      </c>
      <c r="AB235" s="57">
        <f t="shared" si="180"/>
        <v>8712.5062011154387</v>
      </c>
    </row>
    <row r="236" spans="1:28" s="9" customFormat="1" x14ac:dyDescent="0.25">
      <c r="A236" s="27" t="s">
        <v>127</v>
      </c>
      <c r="B236" s="17" t="s">
        <v>616</v>
      </c>
      <c r="C236" s="36" t="s">
        <v>317</v>
      </c>
      <c r="D236" s="58">
        <f>D237+D238+D239</f>
        <v>1300.2740000000001</v>
      </c>
      <c r="E236" s="58">
        <f>E237+E238+E239</f>
        <v>404.96562978200006</v>
      </c>
      <c r="F236" s="58">
        <f>F237+F238+F239</f>
        <v>3048.08338</v>
      </c>
      <c r="G236" s="58">
        <f t="shared" ref="G236" si="194">G237+G238+G239</f>
        <v>1069.047</v>
      </c>
      <c r="H236" s="58">
        <f>H237+H238+H239</f>
        <v>2395.9053156773593</v>
      </c>
      <c r="I236" s="58">
        <f t="shared" ref="I236" si="195">I237+I238+I239</f>
        <v>400</v>
      </c>
      <c r="J236" s="58">
        <f>J237+J238+J239</f>
        <v>3665.5882085131379</v>
      </c>
      <c r="K236" s="58">
        <f t="shared" ref="K236" si="196">K237+K238+K239</f>
        <v>2683.8806199999999</v>
      </c>
      <c r="L236" s="58">
        <f>L237+L238+L239</f>
        <v>627.36134356339994</v>
      </c>
      <c r="M236" s="58">
        <f t="shared" ref="M236:Y236" si="197">M237+M238+M239</f>
        <v>378.78199999999998</v>
      </c>
      <c r="N236" s="58">
        <f>N237+N238+N239</f>
        <v>985.32134559345991</v>
      </c>
      <c r="O236" s="58">
        <f t="shared" si="197"/>
        <v>1200</v>
      </c>
      <c r="P236" s="58">
        <f>P237+P238+P239</f>
        <v>214.1530665336654</v>
      </c>
      <c r="Q236" s="58">
        <f t="shared" si="197"/>
        <v>600</v>
      </c>
      <c r="R236" s="58">
        <f>R237+R238+R239</f>
        <v>0</v>
      </c>
      <c r="S236" s="58">
        <f t="shared" si="197"/>
        <v>0</v>
      </c>
      <c r="T236" s="58">
        <f>T237+T238+T239</f>
        <v>0</v>
      </c>
      <c r="U236" s="58">
        <f t="shared" si="197"/>
        <v>0</v>
      </c>
      <c r="V236" s="58">
        <f>V237+V238+V239</f>
        <v>0</v>
      </c>
      <c r="W236" s="58">
        <f t="shared" si="197"/>
        <v>0</v>
      </c>
      <c r="X236" s="58">
        <f>X237+X238+X239</f>
        <v>0</v>
      </c>
      <c r="Y236" s="58">
        <f t="shared" si="197"/>
        <v>0</v>
      </c>
      <c r="Z236" s="58">
        <f>Z237+Z238+Z239</f>
        <v>0</v>
      </c>
      <c r="AA236" s="59">
        <f t="shared" si="180"/>
        <v>6331.7096200000005</v>
      </c>
      <c r="AB236" s="59">
        <f t="shared" si="180"/>
        <v>7888.3292798810216</v>
      </c>
    </row>
    <row r="237" spans="1:28" s="9" customFormat="1" x14ac:dyDescent="0.25">
      <c r="A237" s="27" t="s">
        <v>692</v>
      </c>
      <c r="B237" s="14" t="s">
        <v>663</v>
      </c>
      <c r="C237" s="36" t="s">
        <v>317</v>
      </c>
      <c r="D237" s="58">
        <v>0</v>
      </c>
      <c r="E237" s="58">
        <v>1.7820000066421925E-6</v>
      </c>
      <c r="F237" s="58">
        <v>1170.1873799999998</v>
      </c>
      <c r="G237" s="59">
        <v>0</v>
      </c>
      <c r="H237" s="58">
        <v>219.61488437949819</v>
      </c>
      <c r="I237" s="59">
        <v>366.94200000000001</v>
      </c>
      <c r="J237" s="58">
        <v>715.87955143721729</v>
      </c>
      <c r="K237" s="59">
        <v>0</v>
      </c>
      <c r="L237" s="58">
        <v>1.3308564445469527E-4</v>
      </c>
      <c r="M237" s="59">
        <v>0</v>
      </c>
      <c r="N237" s="58">
        <v>485.32134559345991</v>
      </c>
      <c r="O237" s="59">
        <v>200</v>
      </c>
      <c r="P237" s="58">
        <v>4.7775541315786539E-7</v>
      </c>
      <c r="Q237" s="59">
        <v>300</v>
      </c>
      <c r="R237" s="58">
        <v>0</v>
      </c>
      <c r="S237" s="59">
        <v>0</v>
      </c>
      <c r="T237" s="58">
        <v>0</v>
      </c>
      <c r="U237" s="59">
        <v>0</v>
      </c>
      <c r="V237" s="58">
        <v>0</v>
      </c>
      <c r="W237" s="59">
        <v>0</v>
      </c>
      <c r="X237" s="58">
        <v>0</v>
      </c>
      <c r="Y237" s="59">
        <v>0</v>
      </c>
      <c r="Z237" s="58">
        <v>0</v>
      </c>
      <c r="AA237" s="59">
        <f t="shared" si="180"/>
        <v>866.94200000000001</v>
      </c>
      <c r="AB237" s="59">
        <f t="shared" si="180"/>
        <v>1420.8159149735754</v>
      </c>
    </row>
    <row r="238" spans="1:28" s="9" customFormat="1" x14ac:dyDescent="0.25">
      <c r="A238" s="27" t="s">
        <v>693</v>
      </c>
      <c r="B238" s="14" t="s">
        <v>673</v>
      </c>
      <c r="C238" s="36" t="s">
        <v>317</v>
      </c>
      <c r="D238" s="58">
        <v>1118.998</v>
      </c>
      <c r="E238" s="58">
        <v>0</v>
      </c>
      <c r="F238" s="58">
        <v>1025.2619999999999</v>
      </c>
      <c r="G238" s="59">
        <v>528.80799999999999</v>
      </c>
      <c r="H238" s="58">
        <v>528.80799999999999</v>
      </c>
      <c r="I238" s="59">
        <v>0</v>
      </c>
      <c r="J238" s="58">
        <v>77.912000000000006</v>
      </c>
      <c r="K238" s="59">
        <v>69.524000000000001</v>
      </c>
      <c r="L238" s="58">
        <v>0</v>
      </c>
      <c r="M238" s="59">
        <v>0</v>
      </c>
      <c r="N238" s="58">
        <v>0</v>
      </c>
      <c r="O238" s="59">
        <v>0</v>
      </c>
      <c r="P238" s="58">
        <v>0</v>
      </c>
      <c r="Q238" s="59">
        <v>0</v>
      </c>
      <c r="R238" s="58">
        <v>0</v>
      </c>
      <c r="S238" s="59">
        <v>0</v>
      </c>
      <c r="T238" s="58">
        <v>0</v>
      </c>
      <c r="U238" s="59">
        <v>0</v>
      </c>
      <c r="V238" s="58">
        <v>0</v>
      </c>
      <c r="W238" s="59">
        <v>0</v>
      </c>
      <c r="X238" s="58">
        <v>0</v>
      </c>
      <c r="Y238" s="59">
        <v>0</v>
      </c>
      <c r="Z238" s="58">
        <v>0</v>
      </c>
      <c r="AA238" s="59">
        <f t="shared" si="180"/>
        <v>598.33199999999999</v>
      </c>
      <c r="AB238" s="59">
        <f t="shared" si="180"/>
        <v>606.72</v>
      </c>
    </row>
    <row r="239" spans="1:28" s="9" customFormat="1" x14ac:dyDescent="0.25">
      <c r="A239" s="27" t="s">
        <v>694</v>
      </c>
      <c r="B239" s="14" t="s">
        <v>52</v>
      </c>
      <c r="C239" s="36" t="s">
        <v>317</v>
      </c>
      <c r="D239" s="58">
        <v>181.27600000000001</v>
      </c>
      <c r="E239" s="58">
        <v>404.96562800000004</v>
      </c>
      <c r="F239" s="58">
        <v>852.63400000000001</v>
      </c>
      <c r="G239" s="59">
        <v>540.23900000000003</v>
      </c>
      <c r="H239" s="58">
        <v>1647.482431297861</v>
      </c>
      <c r="I239" s="59">
        <v>33.058</v>
      </c>
      <c r="J239" s="58">
        <v>2871.7966570759208</v>
      </c>
      <c r="K239" s="59">
        <v>2614.35662</v>
      </c>
      <c r="L239" s="58">
        <v>627.36121047775544</v>
      </c>
      <c r="M239" s="59">
        <v>378.78199999999998</v>
      </c>
      <c r="N239" s="58">
        <v>500</v>
      </c>
      <c r="O239" s="59">
        <v>1000</v>
      </c>
      <c r="P239" s="58">
        <v>214.15306605590999</v>
      </c>
      <c r="Q239" s="59">
        <v>300</v>
      </c>
      <c r="R239" s="58">
        <v>0</v>
      </c>
      <c r="S239" s="59">
        <v>0</v>
      </c>
      <c r="T239" s="58">
        <v>0</v>
      </c>
      <c r="U239" s="59">
        <v>0</v>
      </c>
      <c r="V239" s="58">
        <v>0</v>
      </c>
      <c r="W239" s="59">
        <v>0</v>
      </c>
      <c r="X239" s="58">
        <v>0</v>
      </c>
      <c r="Y239" s="59">
        <v>0</v>
      </c>
      <c r="Z239" s="58">
        <v>0</v>
      </c>
      <c r="AA239" s="59">
        <f t="shared" si="180"/>
        <v>4866.4356200000002</v>
      </c>
      <c r="AB239" s="59">
        <f t="shared" si="180"/>
        <v>5860.7933649074475</v>
      </c>
    </row>
    <row r="240" spans="1:28" s="9" customFormat="1" x14ac:dyDescent="0.25">
      <c r="A240" s="27" t="s">
        <v>128</v>
      </c>
      <c r="B240" s="17" t="s">
        <v>7</v>
      </c>
      <c r="C240" s="36" t="s">
        <v>317</v>
      </c>
      <c r="D240" s="58">
        <v>0</v>
      </c>
      <c r="E240" s="58">
        <v>15.161010000000001</v>
      </c>
      <c r="F240" s="58">
        <v>-1.3266E-2</v>
      </c>
      <c r="G240" s="59">
        <v>263.06900000000002</v>
      </c>
      <c r="H240" s="58">
        <v>260.93401880721501</v>
      </c>
      <c r="I240" s="59">
        <v>12.407263866532777</v>
      </c>
      <c r="J240" s="58">
        <v>26.752653434334867</v>
      </c>
      <c r="K240" s="59">
        <v>61.164447310040629</v>
      </c>
      <c r="L240" s="58">
        <v>0</v>
      </c>
      <c r="M240" s="59">
        <v>0</v>
      </c>
      <c r="N240" s="58">
        <v>66.438747060513052</v>
      </c>
      <c r="O240" s="59">
        <v>2.606580320862122E-4</v>
      </c>
      <c r="P240" s="58">
        <v>107.12549771923464</v>
      </c>
      <c r="Q240" s="59">
        <v>0</v>
      </c>
      <c r="R240" s="58">
        <v>48.781455749276212</v>
      </c>
      <c r="S240" s="59">
        <v>0</v>
      </c>
      <c r="T240" s="58">
        <v>33.237141619304367</v>
      </c>
      <c r="U240" s="59">
        <v>0</v>
      </c>
      <c r="V240" s="58">
        <v>95.628250436747351</v>
      </c>
      <c r="W240" s="59">
        <v>0</v>
      </c>
      <c r="X240" s="58">
        <v>95.00445125077924</v>
      </c>
      <c r="Y240" s="59">
        <v>0</v>
      </c>
      <c r="Z240" s="58">
        <v>87.417135157010975</v>
      </c>
      <c r="AA240" s="59">
        <f t="shared" si="180"/>
        <v>336.64097183460547</v>
      </c>
      <c r="AB240" s="59">
        <f t="shared" si="180"/>
        <v>821.31935123441565</v>
      </c>
    </row>
    <row r="241" spans="1:28" s="9" customFormat="1" x14ac:dyDescent="0.25">
      <c r="A241" s="27" t="s">
        <v>233</v>
      </c>
      <c r="B241" s="17" t="s">
        <v>666</v>
      </c>
      <c r="C241" s="36" t="s">
        <v>317</v>
      </c>
      <c r="D241" s="58">
        <v>3.0612780000000002</v>
      </c>
      <c r="E241" s="58">
        <v>428.57100000000003</v>
      </c>
      <c r="F241" s="58">
        <v>297.1427999999998</v>
      </c>
      <c r="G241" s="59">
        <v>0</v>
      </c>
      <c r="H241" s="58">
        <v>1.429</v>
      </c>
      <c r="I241" s="59">
        <v>0</v>
      </c>
      <c r="J241" s="58">
        <v>1.4285699999997523</v>
      </c>
      <c r="K241" s="59">
        <v>7.2759576141834261E-14</v>
      </c>
      <c r="L241" s="58">
        <v>0</v>
      </c>
      <c r="M241" s="59">
        <v>0</v>
      </c>
      <c r="N241" s="58">
        <v>0</v>
      </c>
      <c r="O241" s="59">
        <v>0</v>
      </c>
      <c r="P241" s="58">
        <v>0</v>
      </c>
      <c r="Q241" s="59">
        <v>0</v>
      </c>
      <c r="R241" s="58">
        <v>0</v>
      </c>
      <c r="S241" s="59">
        <v>0</v>
      </c>
      <c r="T241" s="58">
        <v>0</v>
      </c>
      <c r="U241" s="59">
        <v>0</v>
      </c>
      <c r="V241" s="58">
        <v>0</v>
      </c>
      <c r="W241" s="59">
        <v>0</v>
      </c>
      <c r="X241" s="58">
        <v>0</v>
      </c>
      <c r="Y241" s="59">
        <v>0</v>
      </c>
      <c r="Z241" s="58">
        <v>0</v>
      </c>
      <c r="AA241" s="59">
        <f t="shared" si="180"/>
        <v>7.2759576141834261E-14</v>
      </c>
      <c r="AB241" s="59">
        <f t="shared" si="180"/>
        <v>2.8575699999997521</v>
      </c>
    </row>
    <row r="242" spans="1:28" s="10" customFormat="1" ht="31.5" x14ac:dyDescent="0.25">
      <c r="A242" s="26" t="s">
        <v>129</v>
      </c>
      <c r="B242" s="18" t="s">
        <v>652</v>
      </c>
      <c r="C242" s="35" t="s">
        <v>317</v>
      </c>
      <c r="D242" s="56">
        <f>D167-D185</f>
        <v>-455.21305105999909</v>
      </c>
      <c r="E242" s="56">
        <f>E167-E185</f>
        <v>813.52738393999971</v>
      </c>
      <c r="F242" s="56">
        <f>F167-F185</f>
        <v>2402.0759675596446</v>
      </c>
      <c r="G242" s="56">
        <f t="shared" ref="G242:K242" si="198">G167-G185</f>
        <v>1081.6457114591421</v>
      </c>
      <c r="H242" s="56">
        <f>H167-H185</f>
        <v>1558.2711029751381</v>
      </c>
      <c r="I242" s="56">
        <f t="shared" si="198"/>
        <v>1336.6508263782553</v>
      </c>
      <c r="J242" s="56">
        <f>J167-J185</f>
        <v>2438.9847244242028</v>
      </c>
      <c r="K242" s="56">
        <f t="shared" si="198"/>
        <v>502.66255096010445</v>
      </c>
      <c r="L242" s="56">
        <f>L167-L185</f>
        <v>1877.6795261139441</v>
      </c>
      <c r="M242" s="56">
        <f t="shared" ref="M242:Y242" si="199">M167-M185</f>
        <v>476.26776597548269</v>
      </c>
      <c r="N242" s="56">
        <f>N167-N185</f>
        <v>1889.7482328668111</v>
      </c>
      <c r="O242" s="56">
        <f t="shared" si="199"/>
        <v>773.42537434685892</v>
      </c>
      <c r="P242" s="56">
        <f>P167-P185</f>
        <v>1647.4817032652372</v>
      </c>
      <c r="Q242" s="56">
        <f t="shared" si="199"/>
        <v>1004.2110445020562</v>
      </c>
      <c r="R242" s="56">
        <f>R167-R185</f>
        <v>1595.0182004288436</v>
      </c>
      <c r="S242" s="56">
        <f t="shared" si="199"/>
        <v>0</v>
      </c>
      <c r="T242" s="56">
        <f>T167-T185</f>
        <v>1688.5964203644489</v>
      </c>
      <c r="U242" s="56">
        <f t="shared" si="199"/>
        <v>0</v>
      </c>
      <c r="V242" s="56">
        <f>V167-V185</f>
        <v>1720.5725961589051</v>
      </c>
      <c r="W242" s="56">
        <f t="shared" si="199"/>
        <v>0</v>
      </c>
      <c r="X242" s="56">
        <f>X167-X185</f>
        <v>1777.5009770267388</v>
      </c>
      <c r="Y242" s="56">
        <f t="shared" si="199"/>
        <v>0</v>
      </c>
      <c r="Z242" s="56">
        <f>Z167-Z185</f>
        <v>1835.0420973468963</v>
      </c>
      <c r="AA242" s="57">
        <f t="shared" si="180"/>
        <v>5174.8632736218997</v>
      </c>
      <c r="AB242" s="57">
        <f t="shared" si="180"/>
        <v>18028.895580971166</v>
      </c>
    </row>
    <row r="243" spans="1:28" s="10" customFormat="1" ht="31.5" x14ac:dyDescent="0.25">
      <c r="A243" s="26" t="s">
        <v>130</v>
      </c>
      <c r="B243" s="18" t="s">
        <v>667</v>
      </c>
      <c r="C243" s="35" t="s">
        <v>317</v>
      </c>
      <c r="D243" s="56">
        <f t="shared" ref="D243:F243" si="200">D244+D245</f>
        <v>-1849.445526</v>
      </c>
      <c r="E243" s="56">
        <f t="shared" si="200"/>
        <v>-1253.5610904</v>
      </c>
      <c r="F243" s="56">
        <f t="shared" si="200"/>
        <v>-999.75745795701994</v>
      </c>
      <c r="G243" s="56">
        <f t="shared" ref="G243:H243" si="201">G244+G245</f>
        <v>-1039.7623312908843</v>
      </c>
      <c r="H243" s="56">
        <f t="shared" si="201"/>
        <v>-973.82150343088006</v>
      </c>
      <c r="I243" s="56">
        <f t="shared" ref="I243" si="202">I244+I245</f>
        <v>-1427.919471401487</v>
      </c>
      <c r="J243" s="56">
        <f>J244+J245</f>
        <v>-1835.536488374787</v>
      </c>
      <c r="K243" s="56">
        <f t="shared" ref="K243" si="203">K244+K245</f>
        <v>-683.70226492032737</v>
      </c>
      <c r="L243" s="56">
        <f t="shared" ref="L243:Z243" si="204">L244+L245</f>
        <v>-1400.1233408498892</v>
      </c>
      <c r="M243" s="56">
        <f t="shared" si="204"/>
        <v>-671.54332352624749</v>
      </c>
      <c r="N243" s="56">
        <f t="shared" si="204"/>
        <v>-1334.7207113236959</v>
      </c>
      <c r="O243" s="56">
        <f t="shared" si="204"/>
        <v>-603.89930313488617</v>
      </c>
      <c r="P243" s="56">
        <f t="shared" si="204"/>
        <v>-1015.5565807481888</v>
      </c>
      <c r="Q243" s="56">
        <f t="shared" si="204"/>
        <v>-695.26766632725901</v>
      </c>
      <c r="R243" s="56">
        <f t="shared" si="204"/>
        <v>-1059.1192304726069</v>
      </c>
      <c r="S243" s="56">
        <f t="shared" si="204"/>
        <v>0</v>
      </c>
      <c r="T243" s="56">
        <f t="shared" si="204"/>
        <v>-1091.4773843678036</v>
      </c>
      <c r="U243" s="56">
        <f t="shared" si="204"/>
        <v>0</v>
      </c>
      <c r="V243" s="56">
        <f t="shared" si="204"/>
        <v>-1489.7321069038114</v>
      </c>
      <c r="W243" s="56">
        <f t="shared" si="204"/>
        <v>0</v>
      </c>
      <c r="X243" s="56">
        <f t="shared" si="204"/>
        <v>-1549.2760858668137</v>
      </c>
      <c r="Y243" s="56">
        <f t="shared" si="204"/>
        <v>0</v>
      </c>
      <c r="Z243" s="56">
        <f t="shared" si="204"/>
        <v>-1611.2018239883364</v>
      </c>
      <c r="AA243" s="57">
        <f t="shared" si="180"/>
        <v>-5122.0943606010906</v>
      </c>
      <c r="AB243" s="57">
        <f t="shared" si="180"/>
        <v>-13360.565256326812</v>
      </c>
    </row>
    <row r="244" spans="1:28" s="19" customFormat="1" x14ac:dyDescent="0.25">
      <c r="A244" s="28" t="s">
        <v>235</v>
      </c>
      <c r="B244" s="53" t="s">
        <v>668</v>
      </c>
      <c r="C244" s="37" t="s">
        <v>317</v>
      </c>
      <c r="D244" s="62">
        <f>(D203-D209)-(D210-D219)</f>
        <v>-1865.1969999999999</v>
      </c>
      <c r="E244" s="62">
        <f>(E203-E209)-(E210-E219)</f>
        <v>-1253.0980999999999</v>
      </c>
      <c r="F244" s="62">
        <f>(F203-F209)-(F210-F219)</f>
        <v>-998.13357168999994</v>
      </c>
      <c r="G244" s="63">
        <f>G203-G210</f>
        <v>-1039.7623312908843</v>
      </c>
      <c r="H244" s="62">
        <f>(H203-H209)-(H210-H219)</f>
        <v>-975.22157936999997</v>
      </c>
      <c r="I244" s="63">
        <f>I203-I210</f>
        <v>-1427.919471401487</v>
      </c>
      <c r="J244" s="62">
        <f>(J203-J209)-(J210-J219)</f>
        <v>-1837.9265256100007</v>
      </c>
      <c r="K244" s="63">
        <f>K203-K210</f>
        <v>-683.70226492032737</v>
      </c>
      <c r="L244" s="62">
        <f>(L203-L209)-(L210-L219)</f>
        <v>-1401.1416808498871</v>
      </c>
      <c r="M244" s="63">
        <f>M203-M210</f>
        <v>-671.54332352624749</v>
      </c>
      <c r="N244" s="62">
        <f>(N203-N209)-(N210-N219)</f>
        <v>-1335.7390513238013</v>
      </c>
      <c r="O244" s="63">
        <f>O203-O210</f>
        <v>-603.89930313488617</v>
      </c>
      <c r="P244" s="62">
        <f>(P203-P209)-(P210-P219)</f>
        <v>-1016.5749207483581</v>
      </c>
      <c r="Q244" s="63">
        <f>Q203-Q210</f>
        <v>-695.26766632725901</v>
      </c>
      <c r="R244" s="62">
        <f>(R203-R209)-(R210-R219)</f>
        <v>-1060.1375704728289</v>
      </c>
      <c r="S244" s="63">
        <f>S203-S210</f>
        <v>0</v>
      </c>
      <c r="T244" s="62">
        <f>(T203-T209)-(T210-T219)</f>
        <v>-1092.4957243603972</v>
      </c>
      <c r="U244" s="63">
        <f>U203-U210</f>
        <v>0</v>
      </c>
      <c r="V244" s="62">
        <f>(V203-V209)-(V210-V219)</f>
        <v>-1490.7504468964023</v>
      </c>
      <c r="W244" s="63">
        <f>W203-W210</f>
        <v>0</v>
      </c>
      <c r="X244" s="62">
        <f>(X203-X209)-(X210-X219)</f>
        <v>-1550.2944258594055</v>
      </c>
      <c r="Y244" s="63">
        <f>Y203-Y210</f>
        <v>0</v>
      </c>
      <c r="Z244" s="62">
        <f>(Z203-Z209)-(Z210-Z219)</f>
        <v>-1612.2201639809332</v>
      </c>
      <c r="AA244" s="63">
        <f t="shared" si="180"/>
        <v>-5122.0943606010906</v>
      </c>
      <c r="AB244" s="63">
        <f t="shared" si="180"/>
        <v>-13372.502089472013</v>
      </c>
    </row>
    <row r="245" spans="1:28" s="19" customFormat="1" x14ac:dyDescent="0.25">
      <c r="A245" s="28" t="s">
        <v>236</v>
      </c>
      <c r="B245" s="53" t="s">
        <v>41</v>
      </c>
      <c r="C245" s="37" t="s">
        <v>317</v>
      </c>
      <c r="D245" s="62">
        <f>D209-D219</f>
        <v>15.75147399999986</v>
      </c>
      <c r="E245" s="62">
        <f>E209-E219</f>
        <v>-0.46299040000009928</v>
      </c>
      <c r="F245" s="62">
        <f>F209-F219</f>
        <v>-1.6238862670200502</v>
      </c>
      <c r="G245" s="63">
        <v>0</v>
      </c>
      <c r="H245" s="62">
        <f>H209-H219</f>
        <v>1.400075939119938</v>
      </c>
      <c r="I245" s="63">
        <v>0</v>
      </c>
      <c r="J245" s="62">
        <f>J209-J219</f>
        <v>2.3900372352136006</v>
      </c>
      <c r="K245" s="63">
        <v>0</v>
      </c>
      <c r="L245" s="62">
        <f>L209-L219</f>
        <v>1.0183399999977263</v>
      </c>
      <c r="M245" s="63">
        <v>0</v>
      </c>
      <c r="N245" s="62">
        <f>N209-N219</f>
        <v>1.018340000105274</v>
      </c>
      <c r="O245" s="63">
        <v>0</v>
      </c>
      <c r="P245" s="62">
        <f>P209-P219</f>
        <v>1.0183400001692797</v>
      </c>
      <c r="Q245" s="63">
        <v>0</v>
      </c>
      <c r="R245" s="62">
        <f>R209-R219</f>
        <v>1.0183400002219167</v>
      </c>
      <c r="S245" s="63">
        <v>0</v>
      </c>
      <c r="T245" s="62">
        <f>T209-T219</f>
        <v>1.0183399925935299</v>
      </c>
      <c r="U245" s="63">
        <v>0</v>
      </c>
      <c r="V245" s="62">
        <f>V209-V219</f>
        <v>1.0183399925908014</v>
      </c>
      <c r="W245" s="63">
        <v>0</v>
      </c>
      <c r="X245" s="62">
        <f>X209-X219</f>
        <v>1.0183399925917109</v>
      </c>
      <c r="Y245" s="63">
        <v>0</v>
      </c>
      <c r="Z245" s="62">
        <f>Z209-Z219</f>
        <v>1.0183399925967132</v>
      </c>
      <c r="AA245" s="63">
        <f t="shared" si="180"/>
        <v>0</v>
      </c>
      <c r="AB245" s="63">
        <f t="shared" si="180"/>
        <v>11.936833145200492</v>
      </c>
    </row>
    <row r="246" spans="1:28" s="10" customFormat="1" ht="31.5" x14ac:dyDescent="0.25">
      <c r="A246" s="26" t="s">
        <v>131</v>
      </c>
      <c r="B246" s="18" t="s">
        <v>669</v>
      </c>
      <c r="C246" s="35" t="s">
        <v>317</v>
      </c>
      <c r="D246" s="56">
        <f t="shared" ref="D246:F246" si="205">D247+D248</f>
        <v>1529.4553039999996</v>
      </c>
      <c r="E246" s="56">
        <f t="shared" si="205"/>
        <v>551.55190621799989</v>
      </c>
      <c r="F246" s="56">
        <f t="shared" si="205"/>
        <v>-983.04697828918006</v>
      </c>
      <c r="G246" s="56">
        <f t="shared" ref="G246:H246" si="206">G247+G248</f>
        <v>-59.228000000000065</v>
      </c>
      <c r="H246" s="56">
        <f t="shared" si="206"/>
        <v>-473.47186432691797</v>
      </c>
      <c r="I246" s="56">
        <f t="shared" ref="I246" si="207">I247+I248</f>
        <v>96.1197361334672</v>
      </c>
      <c r="J246" s="56">
        <f>J247+J248</f>
        <v>-728.78096477062491</v>
      </c>
      <c r="K246" s="56">
        <f t="shared" ref="K246" si="208">K247+K248</f>
        <v>199.75055268995948</v>
      </c>
      <c r="L246" s="56">
        <f t="shared" ref="L246:Z246" si="209">L247+L248</f>
        <v>6.312684659568049</v>
      </c>
      <c r="M246" s="56">
        <f t="shared" si="209"/>
        <v>188.387</v>
      </c>
      <c r="N246" s="56">
        <f t="shared" si="209"/>
        <v>-545.45269470374569</v>
      </c>
      <c r="O246" s="56">
        <f t="shared" si="209"/>
        <v>-191.35226065803215</v>
      </c>
      <c r="P246" s="56">
        <f t="shared" si="209"/>
        <v>-100.83210024676265</v>
      </c>
      <c r="Q246" s="56">
        <f t="shared" si="209"/>
        <v>-291.26551999999998</v>
      </c>
      <c r="R246" s="56">
        <f t="shared" si="209"/>
        <v>-42.488057799048832</v>
      </c>
      <c r="S246" s="56">
        <f t="shared" si="209"/>
        <v>0</v>
      </c>
      <c r="T246" s="56">
        <f t="shared" si="209"/>
        <v>-26.943743669076987</v>
      </c>
      <c r="U246" s="56">
        <f t="shared" si="209"/>
        <v>0</v>
      </c>
      <c r="V246" s="56">
        <f t="shared" si="209"/>
        <v>-89.336602017599716</v>
      </c>
      <c r="W246" s="56">
        <f t="shared" si="209"/>
        <v>0</v>
      </c>
      <c r="X246" s="56">
        <f t="shared" si="209"/>
        <v>-88.71280283163162</v>
      </c>
      <c r="Y246" s="56">
        <f t="shared" si="209"/>
        <v>0</v>
      </c>
      <c r="Z246" s="56">
        <f t="shared" si="209"/>
        <v>-81.125486737863355</v>
      </c>
      <c r="AA246" s="57">
        <f t="shared" si="180"/>
        <v>-57.58849183460552</v>
      </c>
      <c r="AB246" s="57">
        <f t="shared" si="180"/>
        <v>-2170.8316324437037</v>
      </c>
    </row>
    <row r="247" spans="1:28" s="19" customFormat="1" x14ac:dyDescent="0.25">
      <c r="A247" s="28" t="s">
        <v>397</v>
      </c>
      <c r="B247" s="53" t="s">
        <v>435</v>
      </c>
      <c r="C247" s="37" t="s">
        <v>317</v>
      </c>
      <c r="D247" s="62">
        <f>D224-D236</f>
        <v>1530.8119999999997</v>
      </c>
      <c r="E247" s="62">
        <f>E224-E236</f>
        <v>984.21037021799987</v>
      </c>
      <c r="F247" s="62">
        <f>F224-F236</f>
        <v>-1170.1873800000001</v>
      </c>
      <c r="G247" s="63">
        <f t="shared" ref="G247:I247" si="210">G224-G236</f>
        <v>196</v>
      </c>
      <c r="H247" s="62">
        <f>H224-H236</f>
        <v>-219.61488437949811</v>
      </c>
      <c r="I247" s="63">
        <f t="shared" si="210"/>
        <v>99.94</v>
      </c>
      <c r="J247" s="62">
        <f>J224-J236</f>
        <v>-707.49155143721691</v>
      </c>
      <c r="K247" s="63">
        <f t="shared" ref="K247" si="211">K224-K236</f>
        <v>246.99200000000019</v>
      </c>
      <c r="L247" s="62">
        <f>L224-L236</f>
        <v>-1.3308564450653648E-4</v>
      </c>
      <c r="M247" s="63">
        <f t="shared" ref="M247:Y247" si="212">M224-M236</f>
        <v>179.23999999999995</v>
      </c>
      <c r="N247" s="62">
        <f>N224-N236</f>
        <v>-485.32134559345991</v>
      </c>
      <c r="O247" s="63">
        <f t="shared" si="212"/>
        <v>-200</v>
      </c>
      <c r="P247" s="62">
        <f>P224-P236</f>
        <v>-4.7775540679140249E-7</v>
      </c>
      <c r="Q247" s="63">
        <f t="shared" si="212"/>
        <v>-300</v>
      </c>
      <c r="R247" s="62">
        <f>R224-R236</f>
        <v>0</v>
      </c>
      <c r="S247" s="63">
        <f t="shared" si="212"/>
        <v>0</v>
      </c>
      <c r="T247" s="62">
        <f>T224-T236</f>
        <v>0</v>
      </c>
      <c r="U247" s="63">
        <f t="shared" si="212"/>
        <v>0</v>
      </c>
      <c r="V247" s="62">
        <f>V224-V236</f>
        <v>0</v>
      </c>
      <c r="W247" s="63">
        <f t="shared" si="212"/>
        <v>0</v>
      </c>
      <c r="X247" s="62">
        <f>X224-X236</f>
        <v>0</v>
      </c>
      <c r="Y247" s="63">
        <f t="shared" si="212"/>
        <v>0</v>
      </c>
      <c r="Z247" s="62">
        <f>Z224-Z236</f>
        <v>0</v>
      </c>
      <c r="AA247" s="63">
        <f t="shared" si="180"/>
        <v>222.17200000000025</v>
      </c>
      <c r="AB247" s="63">
        <f t="shared" si="180"/>
        <v>-1412.4279149735748</v>
      </c>
    </row>
    <row r="248" spans="1:28" s="19" customFormat="1" x14ac:dyDescent="0.25">
      <c r="A248" s="28" t="s">
        <v>398</v>
      </c>
      <c r="B248" s="53" t="s">
        <v>396</v>
      </c>
      <c r="C248" s="37" t="s">
        <v>317</v>
      </c>
      <c r="D248" s="62">
        <f>(D222-D224)-(D235-D236)</f>
        <v>-1.3566960000000563</v>
      </c>
      <c r="E248" s="62">
        <f>(E222-E224)-(E235-E236)</f>
        <v>-432.65846399999998</v>
      </c>
      <c r="F248" s="62">
        <f>(F222-F224)-(F235-F236)</f>
        <v>187.14040171082002</v>
      </c>
      <c r="G248" s="63">
        <f t="shared" ref="G248" si="213">G222-G224-(G235-G236)</f>
        <v>-255.22800000000007</v>
      </c>
      <c r="H248" s="62">
        <f>(H222-H224)-(H235-H236)</f>
        <v>-253.85697994741986</v>
      </c>
      <c r="I248" s="63">
        <f t="shared" ref="I248" si="214">I222-I224-(I235-I236)</f>
        <v>-3.8202638665327981</v>
      </c>
      <c r="J248" s="62">
        <f>(J222-J224)-(J235-J236)</f>
        <v>-21.289413333407992</v>
      </c>
      <c r="K248" s="63">
        <f t="shared" ref="K248" si="215">K222-K224-(K235-K236)</f>
        <v>-47.241447310040712</v>
      </c>
      <c r="L248" s="62">
        <f>(L222-L224)-(L235-L236)</f>
        <v>6.3128177452125556</v>
      </c>
      <c r="M248" s="63">
        <f>M222-M224-(M235-M236)</f>
        <v>9.1470000000000482</v>
      </c>
      <c r="N248" s="62">
        <f>(N222-N224)-(N235-N236)</f>
        <v>-60.131349110285782</v>
      </c>
      <c r="O248" s="63">
        <f>O222-O224-(O235-O236)</f>
        <v>8.6477393419678492</v>
      </c>
      <c r="P248" s="62">
        <f>(P222-P224)-(P235-P236)</f>
        <v>-100.83209976900724</v>
      </c>
      <c r="Q248" s="63">
        <f>Q222-Q224-(Q235-Q236)</f>
        <v>8.7344800000000191</v>
      </c>
      <c r="R248" s="62">
        <f>(R222-R224)-(R235-R236)</f>
        <v>-42.488057799048832</v>
      </c>
      <c r="S248" s="63">
        <f>S222-S224-(S235-S236)</f>
        <v>0</v>
      </c>
      <c r="T248" s="62">
        <f>(T222-T224)-(T235-T236)</f>
        <v>-26.943743669076987</v>
      </c>
      <c r="U248" s="63">
        <f>U222-U224-(U235-U236)</f>
        <v>0</v>
      </c>
      <c r="V248" s="62">
        <f>(V222-V224)-(V235-V236)</f>
        <v>-89.336602017599716</v>
      </c>
      <c r="W248" s="63">
        <f>W222-W224-(W235-W236)</f>
        <v>0</v>
      </c>
      <c r="X248" s="62">
        <f>(X222-X224)-(X235-X236)</f>
        <v>-88.71280283163162</v>
      </c>
      <c r="Y248" s="63">
        <f>Y222-Y224-(Y235-Y236)</f>
        <v>0</v>
      </c>
      <c r="Z248" s="62">
        <f>(Z222-Z224)-(Z235-Z236)</f>
        <v>-81.125486737863355</v>
      </c>
      <c r="AA248" s="63">
        <f t="shared" si="180"/>
        <v>-279.76049183460566</v>
      </c>
      <c r="AB248" s="63">
        <f t="shared" si="180"/>
        <v>-758.40371747012887</v>
      </c>
    </row>
    <row r="249" spans="1:28" s="10" customFormat="1" x14ac:dyDescent="0.25">
      <c r="A249" s="26" t="s">
        <v>132</v>
      </c>
      <c r="B249" s="18" t="s">
        <v>59</v>
      </c>
      <c r="C249" s="35" t="s">
        <v>317</v>
      </c>
      <c r="D249" s="56">
        <v>178.88526999999999</v>
      </c>
      <c r="E249" s="56">
        <v>-40.745199999999997</v>
      </c>
      <c r="F249" s="56">
        <v>-507.37839000000002</v>
      </c>
      <c r="G249" s="57">
        <v>0</v>
      </c>
      <c r="H249" s="56">
        <v>-3.0669299999999997</v>
      </c>
      <c r="I249" s="57">
        <v>0</v>
      </c>
      <c r="J249" s="56">
        <v>0</v>
      </c>
      <c r="K249" s="57">
        <v>0</v>
      </c>
      <c r="L249" s="56">
        <v>-465.33370999999994</v>
      </c>
      <c r="M249" s="57">
        <v>0</v>
      </c>
      <c r="N249" s="56">
        <v>0</v>
      </c>
      <c r="O249" s="57">
        <v>0</v>
      </c>
      <c r="P249" s="56">
        <v>-500</v>
      </c>
      <c r="Q249" s="57">
        <v>0</v>
      </c>
      <c r="R249" s="56">
        <v>-500</v>
      </c>
      <c r="S249" s="57">
        <v>0</v>
      </c>
      <c r="T249" s="56">
        <v>-550</v>
      </c>
      <c r="U249" s="57">
        <v>0</v>
      </c>
      <c r="V249" s="56">
        <v>-100</v>
      </c>
      <c r="W249" s="57">
        <v>0</v>
      </c>
      <c r="X249" s="56">
        <v>-150</v>
      </c>
      <c r="Y249" s="57">
        <v>0</v>
      </c>
      <c r="Z249" s="56">
        <v>-170</v>
      </c>
      <c r="AA249" s="57">
        <f t="shared" si="180"/>
        <v>0</v>
      </c>
      <c r="AB249" s="57">
        <f t="shared" si="180"/>
        <v>-2438.4006399999998</v>
      </c>
    </row>
    <row r="250" spans="1:28" s="10" customFormat="1" x14ac:dyDescent="0.25">
      <c r="A250" s="26" t="s">
        <v>133</v>
      </c>
      <c r="B250" s="18" t="s">
        <v>653</v>
      </c>
      <c r="C250" s="35" t="s">
        <v>317</v>
      </c>
      <c r="D250" s="56">
        <f>D242+D243+D246+D249</f>
        <v>-596.31800305999946</v>
      </c>
      <c r="E250" s="56">
        <f>E242+E243+E246+E249</f>
        <v>70.772999757999585</v>
      </c>
      <c r="F250" s="56">
        <f>F242+F243+F246+F249</f>
        <v>-88.10685868655554</v>
      </c>
      <c r="G250" s="56">
        <f t="shared" ref="G250" si="216">G242+G243+G246+G249</f>
        <v>-17.344619831742193</v>
      </c>
      <c r="H250" s="56">
        <f>H242+H243+H246+H249</f>
        <v>107.91080521734007</v>
      </c>
      <c r="I250" s="56">
        <f t="shared" ref="I250" si="217">I242+I243+I246+I249</f>
        <v>4.8510911102354157</v>
      </c>
      <c r="J250" s="56">
        <f>J242+J243+J246+J249</f>
        <v>-125.33272872120915</v>
      </c>
      <c r="K250" s="56">
        <f t="shared" ref="K250" si="218">K242+K243+K246+K249</f>
        <v>18.710838729736565</v>
      </c>
      <c r="L250" s="56">
        <f>L242+L243+L246+L249</f>
        <v>18.535159923622984</v>
      </c>
      <c r="M250" s="56">
        <f t="shared" ref="M250:Y250" si="219">M242+M243+M246+M249</f>
        <v>-6.8885575507648014</v>
      </c>
      <c r="N250" s="56">
        <f>N242+N243+N246+N249</f>
        <v>9.5748268393695071</v>
      </c>
      <c r="O250" s="56">
        <f t="shared" si="219"/>
        <v>-21.826189446059402</v>
      </c>
      <c r="P250" s="56">
        <f>P242+P243+P246+P249</f>
        <v>31.093022270285701</v>
      </c>
      <c r="Q250" s="56">
        <f t="shared" si="219"/>
        <v>17.677858174797223</v>
      </c>
      <c r="R250" s="56">
        <f>R242+R243+R246+R249</f>
        <v>-6.5890878428121482</v>
      </c>
      <c r="S250" s="56">
        <f t="shared" si="219"/>
        <v>0</v>
      </c>
      <c r="T250" s="56">
        <f>T242+T243+T246+T249</f>
        <v>20.1752923275684</v>
      </c>
      <c r="U250" s="56">
        <f t="shared" si="219"/>
        <v>0</v>
      </c>
      <c r="V250" s="56">
        <f>V242+V243+V246+V249</f>
        <v>41.503887237493927</v>
      </c>
      <c r="W250" s="56">
        <f t="shared" si="219"/>
        <v>0</v>
      </c>
      <c r="X250" s="56">
        <f>X242+X243+X246+X249</f>
        <v>-10.487911671706456</v>
      </c>
      <c r="Y250" s="56">
        <f t="shared" si="219"/>
        <v>0</v>
      </c>
      <c r="Z250" s="56">
        <f>Z242+Z243+Z246+Z249</f>
        <v>-27.285213379303457</v>
      </c>
      <c r="AA250" s="57">
        <f t="shared" si="180"/>
        <v>-4.8195788137971931</v>
      </c>
      <c r="AB250" s="57">
        <f t="shared" si="180"/>
        <v>59.098052200649377</v>
      </c>
    </row>
    <row r="251" spans="1:28" s="10" customFormat="1" x14ac:dyDescent="0.25">
      <c r="A251" s="26" t="s">
        <v>134</v>
      </c>
      <c r="B251" s="18" t="s">
        <v>2</v>
      </c>
      <c r="C251" s="35" t="s">
        <v>317</v>
      </c>
      <c r="D251" s="56">
        <v>638.57600000000002</v>
      </c>
      <c r="E251" s="56">
        <v>42.258000000000003</v>
      </c>
      <c r="F251" s="56">
        <v>113.03100000000001</v>
      </c>
      <c r="G251" s="57">
        <v>24.924138999998569</v>
      </c>
      <c r="H251" s="56">
        <v>24.924003379591479</v>
      </c>
      <c r="I251" s="57">
        <v>7.578519168255851</v>
      </c>
      <c r="J251" s="56">
        <v>132.83529999999999</v>
      </c>
      <c r="K251" s="57">
        <v>12.429610579976812</v>
      </c>
      <c r="L251" s="56">
        <v>7.5025712787880909</v>
      </c>
      <c r="M251" s="57">
        <v>31.140449514841659</v>
      </c>
      <c r="N251" s="56">
        <v>26.037731202412804</v>
      </c>
      <c r="O251" s="57">
        <v>24.251891861060635</v>
      </c>
      <c r="P251" s="56">
        <v>35.612558041782762</v>
      </c>
      <c r="Q251" s="57">
        <v>2.4257024121433495</v>
      </c>
      <c r="R251" s="56">
        <v>66.705580312066942</v>
      </c>
      <c r="S251" s="57">
        <v>0</v>
      </c>
      <c r="T251" s="56">
        <v>60.116492469253835</v>
      </c>
      <c r="U251" s="57">
        <v>0</v>
      </c>
      <c r="V251" s="56">
        <v>80.291784796823052</v>
      </c>
      <c r="W251" s="57">
        <v>0</v>
      </c>
      <c r="X251" s="56">
        <v>121.79567203431684</v>
      </c>
      <c r="Y251" s="57">
        <v>0</v>
      </c>
      <c r="Z251" s="56">
        <v>111.30776036261059</v>
      </c>
      <c r="AA251" s="57">
        <v>0</v>
      </c>
      <c r="AB251" s="57">
        <v>0</v>
      </c>
    </row>
    <row r="252" spans="1:28" s="10" customFormat="1" x14ac:dyDescent="0.25">
      <c r="A252" s="26" t="s">
        <v>135</v>
      </c>
      <c r="B252" s="18" t="s">
        <v>3</v>
      </c>
      <c r="C252" s="35" t="s">
        <v>317</v>
      </c>
      <c r="D252" s="56">
        <f>D251+D250</f>
        <v>42.257996940000567</v>
      </c>
      <c r="E252" s="56">
        <f>E251+E250</f>
        <v>113.03099975799958</v>
      </c>
      <c r="F252" s="56">
        <f>F251+F250</f>
        <v>24.924141313444466</v>
      </c>
      <c r="G252" s="56">
        <f t="shared" ref="G252" si="220">G251+G250</f>
        <v>7.5795191682563754</v>
      </c>
      <c r="H252" s="56">
        <f>H251+H250</f>
        <v>132.83480859693154</v>
      </c>
      <c r="I252" s="56">
        <f t="shared" ref="I252" si="221">I251+I250</f>
        <v>12.429610278491268</v>
      </c>
      <c r="J252" s="56">
        <f>J251+J250</f>
        <v>7.502571278790839</v>
      </c>
      <c r="K252" s="56">
        <f t="shared" ref="K252" si="222">K251+K250</f>
        <v>31.140449309713375</v>
      </c>
      <c r="L252" s="56">
        <f>L251+L250</f>
        <v>26.037731202411074</v>
      </c>
      <c r="M252" s="56">
        <f t="shared" ref="M252:Y252" si="223">M251+M250</f>
        <v>24.251891964076858</v>
      </c>
      <c r="N252" s="56">
        <f>N251+N250</f>
        <v>35.612558041782307</v>
      </c>
      <c r="O252" s="56">
        <f t="shared" si="223"/>
        <v>2.4257024150012327</v>
      </c>
      <c r="P252" s="56">
        <f>P251+P250</f>
        <v>66.705580312068463</v>
      </c>
      <c r="Q252" s="56">
        <f t="shared" si="223"/>
        <v>20.103560586940571</v>
      </c>
      <c r="R252" s="56">
        <f>R251+R250</f>
        <v>60.116492469254794</v>
      </c>
      <c r="S252" s="56">
        <f t="shared" si="223"/>
        <v>0</v>
      </c>
      <c r="T252" s="56">
        <f>T251+T250</f>
        <v>80.291784796822242</v>
      </c>
      <c r="U252" s="56">
        <f t="shared" si="223"/>
        <v>0</v>
      </c>
      <c r="V252" s="56">
        <f>V251+V250</f>
        <v>121.79567203431698</v>
      </c>
      <c r="W252" s="56">
        <f t="shared" si="223"/>
        <v>0</v>
      </c>
      <c r="X252" s="56">
        <f>X251+X250</f>
        <v>111.30776036261038</v>
      </c>
      <c r="Y252" s="56">
        <f t="shared" si="223"/>
        <v>0</v>
      </c>
      <c r="Z252" s="56">
        <f>Z251+Z250</f>
        <v>84.022546983307137</v>
      </c>
      <c r="AA252" s="57">
        <v>0</v>
      </c>
      <c r="AB252" s="57">
        <v>0</v>
      </c>
    </row>
    <row r="253" spans="1:28" s="10" customFormat="1" x14ac:dyDescent="0.25">
      <c r="A253" s="26" t="s">
        <v>137</v>
      </c>
      <c r="B253" s="18" t="s">
        <v>436</v>
      </c>
      <c r="C253" s="35" t="s">
        <v>84</v>
      </c>
      <c r="D253" s="56">
        <v>0</v>
      </c>
      <c r="E253" s="56">
        <v>0</v>
      </c>
      <c r="F253" s="56">
        <v>0</v>
      </c>
      <c r="G253" s="57"/>
      <c r="H253" s="56">
        <v>0</v>
      </c>
      <c r="I253" s="57"/>
      <c r="J253" s="56">
        <v>0</v>
      </c>
      <c r="K253" s="57"/>
      <c r="L253" s="56">
        <v>0</v>
      </c>
      <c r="M253" s="57"/>
      <c r="N253" s="56">
        <v>0</v>
      </c>
      <c r="O253" s="57"/>
      <c r="P253" s="56">
        <v>0</v>
      </c>
      <c r="Q253" s="57"/>
      <c r="R253" s="56">
        <v>0</v>
      </c>
      <c r="S253" s="57"/>
      <c r="T253" s="56">
        <v>0</v>
      </c>
      <c r="U253" s="57"/>
      <c r="V253" s="56">
        <v>0</v>
      </c>
      <c r="W253" s="57"/>
      <c r="X253" s="56">
        <v>0</v>
      </c>
      <c r="Y253" s="57"/>
      <c r="Z253" s="56">
        <v>0</v>
      </c>
      <c r="AA253" s="57">
        <v>0</v>
      </c>
      <c r="AB253" s="57">
        <v>0</v>
      </c>
    </row>
    <row r="254" spans="1:28" s="9" customFormat="1" x14ac:dyDescent="0.25">
      <c r="A254" s="27" t="s">
        <v>138</v>
      </c>
      <c r="B254" s="17" t="s">
        <v>617</v>
      </c>
      <c r="C254" s="36" t="s">
        <v>317</v>
      </c>
      <c r="D254" s="58">
        <f>D255+D263+D265+D267+D269+D271+D273+D275+D281</f>
        <v>2709.9619467294001</v>
      </c>
      <c r="E254" s="58">
        <f>E255+E263+E265+E267+E269+E271+E273+E275+E281</f>
        <v>3553.8065826974012</v>
      </c>
      <c r="F254" s="58">
        <f>F255+F263+F265+F267+F269+F271+F273+F275+F281</f>
        <v>2827.7517320000002</v>
      </c>
      <c r="G254" s="58">
        <f t="shared" ref="G254" si="224">G255+G263+G265+G267+G269+G271+G273+G275+G281</f>
        <v>3220.3332845421105</v>
      </c>
      <c r="H254" s="58">
        <f>H255+H263+H265+H267+H269+H271+H273+H275+H281</f>
        <v>2465.6360079999999</v>
      </c>
      <c r="I254" s="58">
        <f t="shared" ref="I254" si="225">I255+I263+I265+I267+I269+I271+I273+I275+I281</f>
        <v>2938.459426862109</v>
      </c>
      <c r="J254" s="58">
        <f>J255+J263+J265+J267+J269+J271+J273+J275+J281</f>
        <v>1796.1875927897452</v>
      </c>
      <c r="K254" s="58">
        <f t="shared" ref="K254" si="226">K255+K263+K265+K267+K269+K271+K273+K275+K281</f>
        <v>2688.0276528400823</v>
      </c>
      <c r="L254" s="58">
        <f>L255+L263+L265+L267+L269+L271+L273+L275+L281</f>
        <v>1695.0448980125134</v>
      </c>
      <c r="M254" s="58">
        <f t="shared" ref="M254:Y254" si="227">M255+M263+M265+M267+M269+M271+M273+M275+M281</f>
        <v>2622.5336850953122</v>
      </c>
      <c r="N254" s="58">
        <f>N255+N263+N265+N267+N269+N271+N273+N275+N281</f>
        <v>1684.2867520723942</v>
      </c>
      <c r="O254" s="58">
        <f t="shared" si="227"/>
        <v>2492.7610472851034</v>
      </c>
      <c r="P254" s="58">
        <f>P255+P263+P265+P267+P269+P271+P273+P275+P281</f>
        <v>1633.3392672158641</v>
      </c>
      <c r="Q254" s="58">
        <f t="shared" si="227"/>
        <v>2326.2253270452743</v>
      </c>
      <c r="R254" s="58">
        <f>R255+R263+R265+R267+R269+R271+R273+R275+R281</f>
        <v>1556.0110438269107</v>
      </c>
      <c r="S254" s="58">
        <f t="shared" si="227"/>
        <v>0</v>
      </c>
      <c r="T254" s="58">
        <f>T255+T263+T265+T267+T269+T271+T273+T275+T281</f>
        <v>1519.9595921688717</v>
      </c>
      <c r="U254" s="58">
        <f t="shared" si="227"/>
        <v>0</v>
      </c>
      <c r="V254" s="58">
        <f>V255+V263+V265+V267+V269+V271+V273+V275+V281</f>
        <v>1483.2664162310925</v>
      </c>
      <c r="W254" s="58">
        <f t="shared" si="227"/>
        <v>0</v>
      </c>
      <c r="X254" s="58">
        <f>X255+X263+X265+X267+X269+X271+X273+X275+X281</f>
        <v>1445.4724450151793</v>
      </c>
      <c r="Y254" s="58">
        <f t="shared" si="227"/>
        <v>0</v>
      </c>
      <c r="Z254" s="58">
        <f>Z255+Z263+Z265+Z267+Z269+Z271+Z273+Z275+Z281</f>
        <v>1406.5446546627884</v>
      </c>
      <c r="AA254" s="59">
        <v>0</v>
      </c>
      <c r="AB254" s="59">
        <v>0</v>
      </c>
    </row>
    <row r="255" spans="1:28" s="9" customFormat="1" x14ac:dyDescent="0.25">
      <c r="A255" s="27" t="s">
        <v>237</v>
      </c>
      <c r="B255" s="14" t="s">
        <v>618</v>
      </c>
      <c r="C255" s="36" t="s">
        <v>317</v>
      </c>
      <c r="D255" s="58">
        <f>D257+D259+D261</f>
        <v>0</v>
      </c>
      <c r="E255" s="58">
        <f>E257+E259+E261</f>
        <v>0</v>
      </c>
      <c r="F255" s="58">
        <f>F257+F259+F261</f>
        <v>0</v>
      </c>
      <c r="G255" s="58">
        <f t="shared" ref="G255:Y255" si="228">G257+G259+G261</f>
        <v>0</v>
      </c>
      <c r="H255" s="58">
        <f>H257+H259+H261</f>
        <v>0</v>
      </c>
      <c r="I255" s="58">
        <f t="shared" si="228"/>
        <v>0</v>
      </c>
      <c r="J255" s="58">
        <f>J257+J259+J261</f>
        <v>0</v>
      </c>
      <c r="K255" s="58">
        <f t="shared" si="228"/>
        <v>0</v>
      </c>
      <c r="L255" s="58">
        <f>L257+L259+L261</f>
        <v>0</v>
      </c>
      <c r="M255" s="58">
        <f t="shared" si="228"/>
        <v>0</v>
      </c>
      <c r="N255" s="58">
        <f>N257+N259+N261</f>
        <v>0</v>
      </c>
      <c r="O255" s="58">
        <f t="shared" si="228"/>
        <v>0</v>
      </c>
      <c r="P255" s="58">
        <f>P257+P259+P261</f>
        <v>0</v>
      </c>
      <c r="Q255" s="58">
        <f t="shared" si="228"/>
        <v>0</v>
      </c>
      <c r="R255" s="58">
        <f>R257+R259+R261</f>
        <v>0</v>
      </c>
      <c r="S255" s="58">
        <f t="shared" si="228"/>
        <v>0</v>
      </c>
      <c r="T255" s="58">
        <f>T257+T259+T261</f>
        <v>0</v>
      </c>
      <c r="U255" s="58">
        <f t="shared" si="228"/>
        <v>0</v>
      </c>
      <c r="V255" s="58">
        <f>V257+V259+V261</f>
        <v>0</v>
      </c>
      <c r="W255" s="58">
        <f t="shared" si="228"/>
        <v>0</v>
      </c>
      <c r="X255" s="58">
        <f>X257+X259+X261</f>
        <v>0</v>
      </c>
      <c r="Y255" s="58">
        <f t="shared" si="228"/>
        <v>0</v>
      </c>
      <c r="Z255" s="58">
        <f>Z257+Z259+Z261</f>
        <v>0</v>
      </c>
      <c r="AA255" s="58">
        <v>0</v>
      </c>
      <c r="AB255" s="58">
        <v>0</v>
      </c>
    </row>
    <row r="256" spans="1:28" s="9" customFormat="1" x14ac:dyDescent="0.25">
      <c r="A256" s="27" t="s">
        <v>238</v>
      </c>
      <c r="B256" s="15" t="s">
        <v>53</v>
      </c>
      <c r="C256" s="36" t="s">
        <v>317</v>
      </c>
      <c r="D256" s="58">
        <v>0</v>
      </c>
      <c r="E256" s="58">
        <v>0</v>
      </c>
      <c r="F256" s="58">
        <v>0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8">
        <v>0</v>
      </c>
      <c r="R256" s="58">
        <v>0</v>
      </c>
      <c r="S256" s="58">
        <v>0</v>
      </c>
      <c r="T256" s="58">
        <v>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</row>
    <row r="257" spans="1:28" s="9" customFormat="1" ht="31.5" x14ac:dyDescent="0.25">
      <c r="A257" s="27" t="s">
        <v>463</v>
      </c>
      <c r="B257" s="15" t="s">
        <v>474</v>
      </c>
      <c r="C257" s="36" t="s">
        <v>317</v>
      </c>
      <c r="D257" s="58">
        <v>0</v>
      </c>
      <c r="E257" s="58">
        <v>0</v>
      </c>
      <c r="F257" s="58">
        <v>0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8">
        <v>0</v>
      </c>
      <c r="R257" s="58">
        <v>0</v>
      </c>
      <c r="S257" s="58">
        <v>0</v>
      </c>
      <c r="T257" s="58">
        <v>0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</row>
    <row r="258" spans="1:28" s="9" customFormat="1" x14ac:dyDescent="0.25">
      <c r="A258" s="27" t="s">
        <v>464</v>
      </c>
      <c r="B258" s="16" t="s">
        <v>53</v>
      </c>
      <c r="C258" s="36" t="s">
        <v>317</v>
      </c>
      <c r="D258" s="58">
        <v>0</v>
      </c>
      <c r="E258" s="58">
        <v>0</v>
      </c>
      <c r="F258" s="58">
        <v>0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8">
        <v>0</v>
      </c>
      <c r="R258" s="58">
        <v>0</v>
      </c>
      <c r="S258" s="58">
        <v>0</v>
      </c>
      <c r="T258" s="58">
        <v>0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</row>
    <row r="259" spans="1:28" s="9" customFormat="1" ht="31.5" x14ac:dyDescent="0.25">
      <c r="A259" s="27" t="s">
        <v>465</v>
      </c>
      <c r="B259" s="15" t="s">
        <v>471</v>
      </c>
      <c r="C259" s="36" t="s">
        <v>317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8">
        <v>0</v>
      </c>
      <c r="R259" s="58">
        <v>0</v>
      </c>
      <c r="S259" s="58">
        <v>0</v>
      </c>
      <c r="T259" s="58">
        <v>0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</row>
    <row r="260" spans="1:28" s="9" customFormat="1" x14ac:dyDescent="0.25">
      <c r="A260" s="27" t="s">
        <v>466</v>
      </c>
      <c r="B260" s="16" t="s">
        <v>53</v>
      </c>
      <c r="C260" s="36" t="s">
        <v>317</v>
      </c>
      <c r="D260" s="58">
        <v>0</v>
      </c>
      <c r="E260" s="58">
        <v>0</v>
      </c>
      <c r="F260" s="58">
        <v>0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8">
        <v>0</v>
      </c>
      <c r="R260" s="58">
        <v>0</v>
      </c>
      <c r="S260" s="58">
        <v>0</v>
      </c>
      <c r="T260" s="58">
        <v>0</v>
      </c>
      <c r="U260" s="58">
        <v>0</v>
      </c>
      <c r="V260" s="58">
        <v>0</v>
      </c>
      <c r="W260" s="58">
        <v>0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</row>
    <row r="261" spans="1:28" s="9" customFormat="1" ht="31.5" x14ac:dyDescent="0.25">
      <c r="A261" s="27" t="s">
        <v>573</v>
      </c>
      <c r="B261" s="15" t="s">
        <v>456</v>
      </c>
      <c r="C261" s="36" t="s">
        <v>317</v>
      </c>
      <c r="D261" s="58">
        <v>0</v>
      </c>
      <c r="E261" s="58">
        <v>0</v>
      </c>
      <c r="F261" s="58">
        <v>0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8">
        <v>0</v>
      </c>
      <c r="R261" s="58">
        <v>0</v>
      </c>
      <c r="S261" s="58">
        <v>0</v>
      </c>
      <c r="T261" s="58">
        <v>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</row>
    <row r="262" spans="1:28" s="9" customFormat="1" x14ac:dyDescent="0.25">
      <c r="A262" s="27" t="s">
        <v>574</v>
      </c>
      <c r="B262" s="16" t="s">
        <v>53</v>
      </c>
      <c r="C262" s="36" t="s">
        <v>317</v>
      </c>
      <c r="D262" s="58">
        <v>0</v>
      </c>
      <c r="E262" s="58">
        <v>0</v>
      </c>
      <c r="F262" s="58">
        <v>0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8">
        <v>0</v>
      </c>
      <c r="R262" s="58">
        <v>0</v>
      </c>
      <c r="S262" s="58">
        <v>0</v>
      </c>
      <c r="T262" s="58">
        <v>0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</row>
    <row r="263" spans="1:28" s="9" customFormat="1" x14ac:dyDescent="0.25">
      <c r="A263" s="27" t="s">
        <v>239</v>
      </c>
      <c r="B263" s="14" t="s">
        <v>643</v>
      </c>
      <c r="C263" s="36" t="s">
        <v>317</v>
      </c>
      <c r="D263" s="58">
        <v>0</v>
      </c>
      <c r="E263" s="58">
        <v>0</v>
      </c>
      <c r="F263" s="58">
        <v>0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8">
        <v>0</v>
      </c>
      <c r="R263" s="58">
        <v>0</v>
      </c>
      <c r="S263" s="58">
        <v>0</v>
      </c>
      <c r="T263" s="58">
        <v>0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</row>
    <row r="264" spans="1:28" s="9" customFormat="1" x14ac:dyDescent="0.25">
      <c r="A264" s="27" t="s">
        <v>240</v>
      </c>
      <c r="B264" s="15" t="s">
        <v>53</v>
      </c>
      <c r="C264" s="36" t="s">
        <v>317</v>
      </c>
      <c r="D264" s="58">
        <v>0</v>
      </c>
      <c r="E264" s="58">
        <v>0</v>
      </c>
      <c r="F264" s="58">
        <v>0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8">
        <v>0</v>
      </c>
      <c r="R264" s="58">
        <v>0</v>
      </c>
      <c r="S264" s="58">
        <v>0</v>
      </c>
      <c r="T264" s="58">
        <v>0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</row>
    <row r="265" spans="1:28" s="9" customFormat="1" x14ac:dyDescent="0.25">
      <c r="A265" s="27" t="s">
        <v>346</v>
      </c>
      <c r="B265" s="13" t="s">
        <v>314</v>
      </c>
      <c r="C265" s="36" t="s">
        <v>317</v>
      </c>
      <c r="D265" s="58">
        <v>2432.9154100000001</v>
      </c>
      <c r="E265" s="58">
        <v>3188.5410000000002</v>
      </c>
      <c r="F265" s="58">
        <v>2347.3494216000008</v>
      </c>
      <c r="G265" s="59">
        <v>3008.78338239911</v>
      </c>
      <c r="H265" s="58">
        <v>2199.6854170894494</v>
      </c>
      <c r="I265" s="59">
        <v>2729.3431031191089</v>
      </c>
      <c r="J265" s="58">
        <v>1614.269999425499</v>
      </c>
      <c r="K265" s="59">
        <v>2479.9949796991086</v>
      </c>
      <c r="L265" s="58">
        <v>1619.5649871794105</v>
      </c>
      <c r="M265" s="59">
        <v>2415.0428193293519</v>
      </c>
      <c r="N265" s="58">
        <v>1604.9068412392912</v>
      </c>
      <c r="O265" s="59">
        <v>2286.3097047941028</v>
      </c>
      <c r="P265" s="58">
        <v>1554.1593563827612</v>
      </c>
      <c r="Q265" s="59">
        <v>2151.3820869954548</v>
      </c>
      <c r="R265" s="58">
        <v>1478.3806677438076</v>
      </c>
      <c r="S265" s="59">
        <v>0</v>
      </c>
      <c r="T265" s="58">
        <v>1442.7562250857688</v>
      </c>
      <c r="U265" s="59">
        <v>0</v>
      </c>
      <c r="V265" s="58">
        <v>1406.0630491479897</v>
      </c>
      <c r="W265" s="59">
        <v>0</v>
      </c>
      <c r="X265" s="58">
        <v>1368.2690779320765</v>
      </c>
      <c r="Y265" s="59">
        <v>0</v>
      </c>
      <c r="Z265" s="58">
        <v>1329.3412875796855</v>
      </c>
      <c r="AA265" s="58">
        <v>0</v>
      </c>
      <c r="AB265" s="58">
        <v>0</v>
      </c>
    </row>
    <row r="266" spans="1:28" s="9" customFormat="1" x14ac:dyDescent="0.25">
      <c r="A266" s="27" t="s">
        <v>347</v>
      </c>
      <c r="B266" s="15" t="s">
        <v>53</v>
      </c>
      <c r="C266" s="36" t="s">
        <v>317</v>
      </c>
      <c r="D266" s="58">
        <v>1937.5817608899997</v>
      </c>
      <c r="E266" s="58">
        <v>1897.9498699999997</v>
      </c>
      <c r="F266" s="58">
        <v>1895.33</v>
      </c>
      <c r="G266" s="59">
        <v>2448.5</v>
      </c>
      <c r="H266" s="58">
        <v>1772.364</v>
      </c>
      <c r="I266" s="59">
        <v>2198.2999999999997</v>
      </c>
      <c r="J266" s="58">
        <v>1183.8695794499999</v>
      </c>
      <c r="K266" s="59">
        <v>1973.2</v>
      </c>
      <c r="L266" s="58">
        <v>1036.9166765365956</v>
      </c>
      <c r="M266" s="59">
        <v>1861.3</v>
      </c>
      <c r="N266" s="58">
        <v>1008.6651159502854</v>
      </c>
      <c r="O266" s="59">
        <v>1679</v>
      </c>
      <c r="P266" s="58">
        <v>942.83228066811535</v>
      </c>
      <c r="Q266" s="59">
        <v>1276.924667995936</v>
      </c>
      <c r="R266" s="58">
        <v>850.18209630600563</v>
      </c>
      <c r="S266" s="59">
        <v>0</v>
      </c>
      <c r="T266" s="58">
        <v>799.53772969214549</v>
      </c>
      <c r="U266" s="59">
        <v>0</v>
      </c>
      <c r="V266" s="58">
        <v>799.53772969214549</v>
      </c>
      <c r="W266" s="59">
        <v>0</v>
      </c>
      <c r="X266" s="58">
        <v>799.53772969214549</v>
      </c>
      <c r="Y266" s="59">
        <v>0</v>
      </c>
      <c r="Z266" s="58">
        <v>799.53772969214549</v>
      </c>
      <c r="AA266" s="58">
        <v>0</v>
      </c>
      <c r="AB266" s="58">
        <v>0</v>
      </c>
    </row>
    <row r="267" spans="1:28" s="9" customFormat="1" x14ac:dyDescent="0.25">
      <c r="A267" s="27" t="s">
        <v>348</v>
      </c>
      <c r="B267" s="13" t="s">
        <v>637</v>
      </c>
      <c r="C267" s="36" t="s">
        <v>317</v>
      </c>
      <c r="D267" s="58">
        <v>0</v>
      </c>
      <c r="E267" s="58">
        <v>0</v>
      </c>
      <c r="F267" s="58">
        <v>0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8">
        <v>0</v>
      </c>
      <c r="R267" s="58">
        <v>0</v>
      </c>
      <c r="S267" s="58">
        <v>0</v>
      </c>
      <c r="T267" s="58">
        <v>0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</row>
    <row r="268" spans="1:28" s="9" customFormat="1" x14ac:dyDescent="0.25">
      <c r="A268" s="27" t="s">
        <v>349</v>
      </c>
      <c r="B268" s="15" t="s">
        <v>53</v>
      </c>
      <c r="C268" s="36" t="s">
        <v>317</v>
      </c>
      <c r="D268" s="58">
        <v>0</v>
      </c>
      <c r="E268" s="58">
        <v>0</v>
      </c>
      <c r="F268" s="58">
        <v>0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8">
        <v>0</v>
      </c>
      <c r="R268" s="58">
        <v>0</v>
      </c>
      <c r="S268" s="58">
        <v>0</v>
      </c>
      <c r="T268" s="58">
        <v>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</row>
    <row r="269" spans="1:28" s="9" customFormat="1" x14ac:dyDescent="0.25">
      <c r="A269" s="27" t="s">
        <v>350</v>
      </c>
      <c r="B269" s="13" t="s">
        <v>315</v>
      </c>
      <c r="C269" s="36" t="s">
        <v>317</v>
      </c>
      <c r="D269" s="58">
        <v>0</v>
      </c>
      <c r="E269" s="58">
        <v>0</v>
      </c>
      <c r="F269" s="58">
        <v>0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8">
        <v>0</v>
      </c>
      <c r="R269" s="58">
        <v>0</v>
      </c>
      <c r="S269" s="58">
        <v>0</v>
      </c>
      <c r="T269" s="58">
        <v>0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</row>
    <row r="270" spans="1:28" s="9" customFormat="1" x14ac:dyDescent="0.25">
      <c r="A270" s="27" t="s">
        <v>351</v>
      </c>
      <c r="B270" s="15" t="s">
        <v>53</v>
      </c>
      <c r="C270" s="36" t="s">
        <v>317</v>
      </c>
      <c r="D270" s="58">
        <v>0</v>
      </c>
      <c r="E270" s="58">
        <v>0</v>
      </c>
      <c r="F270" s="58">
        <v>0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8">
        <v>0</v>
      </c>
      <c r="R270" s="58">
        <v>0</v>
      </c>
      <c r="S270" s="58">
        <v>0</v>
      </c>
      <c r="T270" s="58">
        <v>0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</row>
    <row r="271" spans="1:28" s="9" customFormat="1" ht="15.75" customHeight="1" x14ac:dyDescent="0.25">
      <c r="A271" s="27" t="s">
        <v>695</v>
      </c>
      <c r="B271" s="13" t="s">
        <v>316</v>
      </c>
      <c r="C271" s="36" t="s">
        <v>317</v>
      </c>
      <c r="D271" s="58">
        <v>0</v>
      </c>
      <c r="E271" s="58">
        <v>0</v>
      </c>
      <c r="F271" s="58">
        <v>0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8">
        <v>0</v>
      </c>
      <c r="R271" s="58">
        <v>0</v>
      </c>
      <c r="S271" s="58">
        <v>0</v>
      </c>
      <c r="T271" s="58">
        <v>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</row>
    <row r="272" spans="1:28" s="9" customFormat="1" x14ac:dyDescent="0.25">
      <c r="A272" s="27" t="s">
        <v>352</v>
      </c>
      <c r="B272" s="15" t="s">
        <v>53</v>
      </c>
      <c r="C272" s="36" t="s">
        <v>317</v>
      </c>
      <c r="D272" s="58">
        <v>0</v>
      </c>
      <c r="E272" s="58">
        <v>0</v>
      </c>
      <c r="F272" s="58">
        <v>0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8">
        <v>0</v>
      </c>
      <c r="R272" s="58">
        <v>0</v>
      </c>
      <c r="S272" s="58">
        <v>0</v>
      </c>
      <c r="T272" s="58">
        <v>0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</row>
    <row r="273" spans="1:28" s="9" customFormat="1" x14ac:dyDescent="0.25">
      <c r="A273" s="27" t="s">
        <v>467</v>
      </c>
      <c r="B273" s="13" t="s">
        <v>644</v>
      </c>
      <c r="C273" s="36" t="s">
        <v>317</v>
      </c>
      <c r="D273" s="58">
        <v>0</v>
      </c>
      <c r="E273" s="58">
        <v>0</v>
      </c>
      <c r="F273" s="58">
        <v>0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8">
        <v>0</v>
      </c>
      <c r="R273" s="58">
        <v>0</v>
      </c>
      <c r="S273" s="58">
        <v>0</v>
      </c>
      <c r="T273" s="58">
        <v>0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</row>
    <row r="274" spans="1:28" s="9" customFormat="1" x14ac:dyDescent="0.25">
      <c r="A274" s="27" t="s">
        <v>353</v>
      </c>
      <c r="B274" s="15" t="s">
        <v>53</v>
      </c>
      <c r="C274" s="36" t="s">
        <v>317</v>
      </c>
      <c r="D274" s="58">
        <v>0</v>
      </c>
      <c r="E274" s="58">
        <v>0</v>
      </c>
      <c r="F274" s="58">
        <v>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8">
        <v>0</v>
      </c>
      <c r="R274" s="58">
        <v>0</v>
      </c>
      <c r="S274" s="58">
        <v>0</v>
      </c>
      <c r="T274" s="58">
        <v>0</v>
      </c>
      <c r="U274" s="58">
        <v>0</v>
      </c>
      <c r="V274" s="58">
        <v>0</v>
      </c>
      <c r="W274" s="58">
        <v>0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</row>
    <row r="275" spans="1:28" s="9" customFormat="1" ht="31.5" x14ac:dyDescent="0.25">
      <c r="A275" s="27" t="s">
        <v>354</v>
      </c>
      <c r="B275" s="14" t="s">
        <v>619</v>
      </c>
      <c r="C275" s="36" t="s">
        <v>317</v>
      </c>
      <c r="D275" s="58">
        <f>D277+D279</f>
        <v>0</v>
      </c>
      <c r="E275" s="58">
        <f>E277+E279</f>
        <v>0</v>
      </c>
      <c r="F275" s="58">
        <f>F277+F279</f>
        <v>0</v>
      </c>
      <c r="G275" s="58">
        <f t="shared" ref="G275:Y275" si="229">G277+G279</f>
        <v>0</v>
      </c>
      <c r="H275" s="58">
        <f>H277+H279</f>
        <v>0</v>
      </c>
      <c r="I275" s="58">
        <f t="shared" si="229"/>
        <v>0</v>
      </c>
      <c r="J275" s="58">
        <f>J277+J279</f>
        <v>0</v>
      </c>
      <c r="K275" s="58">
        <f t="shared" si="229"/>
        <v>0</v>
      </c>
      <c r="L275" s="58">
        <f>L277+L279</f>
        <v>0</v>
      </c>
      <c r="M275" s="58">
        <f t="shared" si="229"/>
        <v>0</v>
      </c>
      <c r="N275" s="58">
        <f>N277+N279</f>
        <v>0</v>
      </c>
      <c r="O275" s="58">
        <f t="shared" si="229"/>
        <v>0</v>
      </c>
      <c r="P275" s="58">
        <f>P277+P279</f>
        <v>0</v>
      </c>
      <c r="Q275" s="58">
        <f t="shared" si="229"/>
        <v>0</v>
      </c>
      <c r="R275" s="58">
        <f>R277+R279</f>
        <v>0</v>
      </c>
      <c r="S275" s="58">
        <f t="shared" si="229"/>
        <v>0</v>
      </c>
      <c r="T275" s="58">
        <f>T277+T279</f>
        <v>0</v>
      </c>
      <c r="U275" s="58">
        <f t="shared" si="229"/>
        <v>0</v>
      </c>
      <c r="V275" s="58">
        <f>V277+V279</f>
        <v>0</v>
      </c>
      <c r="W275" s="58">
        <f t="shared" si="229"/>
        <v>0</v>
      </c>
      <c r="X275" s="58">
        <f>X277+X279</f>
        <v>0</v>
      </c>
      <c r="Y275" s="58">
        <f t="shared" si="229"/>
        <v>0</v>
      </c>
      <c r="Z275" s="58">
        <f>Z277+Z279</f>
        <v>0</v>
      </c>
      <c r="AA275" s="58">
        <v>0</v>
      </c>
      <c r="AB275" s="58">
        <v>0</v>
      </c>
    </row>
    <row r="276" spans="1:28" s="9" customFormat="1" x14ac:dyDescent="0.25">
      <c r="A276" s="27" t="s">
        <v>355</v>
      </c>
      <c r="B276" s="15" t="s">
        <v>53</v>
      </c>
      <c r="C276" s="36" t="s">
        <v>317</v>
      </c>
      <c r="D276" s="58">
        <v>0</v>
      </c>
      <c r="E276" s="58">
        <v>0</v>
      </c>
      <c r="F276" s="58">
        <v>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8">
        <v>0</v>
      </c>
      <c r="R276" s="58">
        <v>0</v>
      </c>
      <c r="S276" s="58">
        <v>0</v>
      </c>
      <c r="T276" s="58">
        <v>0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</row>
    <row r="277" spans="1:28" s="9" customFormat="1" x14ac:dyDescent="0.25">
      <c r="A277" s="27" t="s">
        <v>575</v>
      </c>
      <c r="B277" s="15" t="s">
        <v>211</v>
      </c>
      <c r="C277" s="36" t="s">
        <v>317</v>
      </c>
      <c r="D277" s="58">
        <v>0</v>
      </c>
      <c r="E277" s="58">
        <v>0</v>
      </c>
      <c r="F277" s="58">
        <v>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8">
        <v>0</v>
      </c>
      <c r="R277" s="58">
        <v>0</v>
      </c>
      <c r="S277" s="58">
        <v>0</v>
      </c>
      <c r="T277" s="58">
        <v>0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</row>
    <row r="278" spans="1:28" s="9" customFormat="1" x14ac:dyDescent="0.25">
      <c r="A278" s="27" t="s">
        <v>577</v>
      </c>
      <c r="B278" s="16" t="s">
        <v>53</v>
      </c>
      <c r="C278" s="36" t="s">
        <v>317</v>
      </c>
      <c r="D278" s="58">
        <v>0</v>
      </c>
      <c r="E278" s="58">
        <v>0</v>
      </c>
      <c r="F278" s="58">
        <v>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8">
        <v>0</v>
      </c>
      <c r="R278" s="58">
        <v>0</v>
      </c>
      <c r="S278" s="58">
        <v>0</v>
      </c>
      <c r="T278" s="58">
        <v>0</v>
      </c>
      <c r="U278" s="58">
        <v>0</v>
      </c>
      <c r="V278" s="58">
        <v>0</v>
      </c>
      <c r="W278" s="58">
        <v>0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</row>
    <row r="279" spans="1:28" s="9" customFormat="1" x14ac:dyDescent="0.25">
      <c r="A279" s="27" t="s">
        <v>576</v>
      </c>
      <c r="B279" s="15" t="s">
        <v>199</v>
      </c>
      <c r="C279" s="36" t="s">
        <v>317</v>
      </c>
      <c r="D279" s="58">
        <v>0</v>
      </c>
      <c r="E279" s="58">
        <v>0</v>
      </c>
      <c r="F279" s="58">
        <v>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8">
        <v>0</v>
      </c>
      <c r="R279" s="58">
        <v>0</v>
      </c>
      <c r="S279" s="58">
        <v>0</v>
      </c>
      <c r="T279" s="58">
        <v>0</v>
      </c>
      <c r="U279" s="58">
        <v>0</v>
      </c>
      <c r="V279" s="58">
        <v>0</v>
      </c>
      <c r="W279" s="58">
        <v>0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</row>
    <row r="280" spans="1:28" s="9" customFormat="1" x14ac:dyDescent="0.25">
      <c r="A280" s="27" t="s">
        <v>578</v>
      </c>
      <c r="B280" s="16" t="s">
        <v>53</v>
      </c>
      <c r="C280" s="36" t="s">
        <v>317</v>
      </c>
      <c r="D280" s="58">
        <v>0</v>
      </c>
      <c r="E280" s="58">
        <v>0</v>
      </c>
      <c r="F280" s="58">
        <v>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8">
        <v>0</v>
      </c>
      <c r="R280" s="58">
        <v>0</v>
      </c>
      <c r="S280" s="58">
        <v>0</v>
      </c>
      <c r="T280" s="58">
        <v>0</v>
      </c>
      <c r="U280" s="58">
        <v>0</v>
      </c>
      <c r="V280" s="58">
        <v>0</v>
      </c>
      <c r="W280" s="58">
        <v>0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</row>
    <row r="281" spans="1:28" s="9" customFormat="1" x14ac:dyDescent="0.25">
      <c r="A281" s="27" t="s">
        <v>356</v>
      </c>
      <c r="B281" s="14" t="s">
        <v>364</v>
      </c>
      <c r="C281" s="36" t="s">
        <v>317</v>
      </c>
      <c r="D281" s="58">
        <v>277.04653672940003</v>
      </c>
      <c r="E281" s="58">
        <v>365.26558269740082</v>
      </c>
      <c r="F281" s="58">
        <v>480.40231039999935</v>
      </c>
      <c r="G281" s="59">
        <v>211.54990214300051</v>
      </c>
      <c r="H281" s="58">
        <v>265.95059091055066</v>
      </c>
      <c r="I281" s="59">
        <v>209.11632374300007</v>
      </c>
      <c r="J281" s="58">
        <v>181.91759336424619</v>
      </c>
      <c r="K281" s="59">
        <v>208.03267314097366</v>
      </c>
      <c r="L281" s="58">
        <v>75.479910833102878</v>
      </c>
      <c r="M281" s="59">
        <v>207.49086576596028</v>
      </c>
      <c r="N281" s="58">
        <v>79.379910833102883</v>
      </c>
      <c r="O281" s="59">
        <v>206.45134249100056</v>
      </c>
      <c r="P281" s="58">
        <v>79.17991083310288</v>
      </c>
      <c r="Q281" s="59">
        <v>174.84324004981954</v>
      </c>
      <c r="R281" s="58">
        <v>77.630376083103002</v>
      </c>
      <c r="S281" s="59">
        <v>0</v>
      </c>
      <c r="T281" s="58">
        <v>77.203367083102933</v>
      </c>
      <c r="U281" s="59">
        <v>0</v>
      </c>
      <c r="V281" s="58">
        <v>77.203367083102933</v>
      </c>
      <c r="W281" s="59">
        <v>0</v>
      </c>
      <c r="X281" s="58">
        <v>77.203367083102933</v>
      </c>
      <c r="Y281" s="59">
        <v>0</v>
      </c>
      <c r="Z281" s="58">
        <v>77.203367083102933</v>
      </c>
      <c r="AA281" s="58">
        <v>0</v>
      </c>
      <c r="AB281" s="58">
        <v>0</v>
      </c>
    </row>
    <row r="282" spans="1:28" s="9" customFormat="1" x14ac:dyDescent="0.25">
      <c r="A282" s="27" t="s">
        <v>357</v>
      </c>
      <c r="B282" s="15" t="s">
        <v>53</v>
      </c>
      <c r="C282" s="36" t="s">
        <v>317</v>
      </c>
      <c r="D282" s="58">
        <v>0</v>
      </c>
      <c r="E282" s="58">
        <v>0</v>
      </c>
      <c r="F282" s="58">
        <v>0</v>
      </c>
      <c r="G282" s="59">
        <v>42.309980428600106</v>
      </c>
      <c r="H282" s="58">
        <v>0</v>
      </c>
      <c r="I282" s="59">
        <v>41.823264748600018</v>
      </c>
      <c r="J282" s="58">
        <v>0</v>
      </c>
      <c r="K282" s="59">
        <v>41.606534628194737</v>
      </c>
      <c r="L282" s="58">
        <v>0</v>
      </c>
      <c r="M282" s="59">
        <v>41.498173153192056</v>
      </c>
      <c r="N282" s="58">
        <v>0</v>
      </c>
      <c r="O282" s="59">
        <v>41.290268498200113</v>
      </c>
      <c r="P282" s="58">
        <v>0</v>
      </c>
      <c r="Q282" s="59">
        <v>34.968648009963907</v>
      </c>
      <c r="R282" s="58">
        <v>0</v>
      </c>
      <c r="S282" s="59">
        <v>0</v>
      </c>
      <c r="T282" s="58">
        <v>0</v>
      </c>
      <c r="U282" s="59">
        <v>0</v>
      </c>
      <c r="V282" s="58">
        <v>0</v>
      </c>
      <c r="W282" s="59">
        <v>0</v>
      </c>
      <c r="X282" s="58">
        <v>0</v>
      </c>
      <c r="Y282" s="59">
        <v>0</v>
      </c>
      <c r="Z282" s="58">
        <v>0</v>
      </c>
      <c r="AA282" s="58">
        <v>0</v>
      </c>
      <c r="AB282" s="58">
        <v>0</v>
      </c>
    </row>
    <row r="283" spans="1:28" s="9" customFormat="1" x14ac:dyDescent="0.25">
      <c r="A283" s="27" t="s">
        <v>139</v>
      </c>
      <c r="B283" s="17" t="s">
        <v>620</v>
      </c>
      <c r="C283" s="36" t="s">
        <v>317</v>
      </c>
      <c r="D283" s="58">
        <f t="shared" ref="D283:F283" si="230">D284+D286+D291+D293+D295+D297+D299+D301+D303</f>
        <v>1177.0326463946997</v>
      </c>
      <c r="E283" s="58">
        <f t="shared" si="230"/>
        <v>1845.7335721862</v>
      </c>
      <c r="F283" s="58">
        <f t="shared" si="230"/>
        <v>1669.1438317859001</v>
      </c>
      <c r="G283" s="58">
        <f t="shared" ref="G283:H283" si="231">G284+G286+G291+G293+G295+G297+G299+G301+G303</f>
        <v>1671.995081738517</v>
      </c>
      <c r="H283" s="58">
        <f t="shared" si="231"/>
        <v>1384.3282930795633</v>
      </c>
      <c r="I283" s="58">
        <f t="shared" ref="I283" si="232">I284+I286+I291+I293+I295+I297+I299+I301+I303</f>
        <v>1365.8218241348095</v>
      </c>
      <c r="J283" s="58">
        <f>J284+J286+J291+J293+J295+J297+J299+J301+J303</f>
        <v>1024.8771942549199</v>
      </c>
      <c r="K283" s="58">
        <f t="shared" ref="K283" si="233">K284+K286+K291+K293+K295+K297+K299+K301+K303</f>
        <v>1243.4981196302765</v>
      </c>
      <c r="L283" s="58">
        <f t="shared" ref="L283:Z283" si="234">L284+L286+L291+L293+L295+L297+L299+L301+L303</f>
        <v>1275.5345773622166</v>
      </c>
      <c r="M283" s="58">
        <f t="shared" si="234"/>
        <v>1242.114628450581</v>
      </c>
      <c r="N283" s="58">
        <f t="shared" si="234"/>
        <v>1087.2682939357546</v>
      </c>
      <c r="O283" s="58">
        <f t="shared" si="234"/>
        <v>860.46576523962244</v>
      </c>
      <c r="P283" s="58">
        <f t="shared" si="234"/>
        <v>1105.3249733007301</v>
      </c>
      <c r="Q283" s="58">
        <f t="shared" si="234"/>
        <v>700.17891749114199</v>
      </c>
      <c r="R283" s="58">
        <f t="shared" si="234"/>
        <v>1097.5838742717294</v>
      </c>
      <c r="S283" s="58">
        <f t="shared" si="234"/>
        <v>0</v>
      </c>
      <c r="T283" s="58">
        <f t="shared" si="234"/>
        <v>1020.5185817475076</v>
      </c>
      <c r="U283" s="58">
        <f t="shared" si="234"/>
        <v>0</v>
      </c>
      <c r="V283" s="58">
        <f t="shared" si="234"/>
        <v>1012.1455717337899</v>
      </c>
      <c r="W283" s="58">
        <f t="shared" si="234"/>
        <v>0</v>
      </c>
      <c r="X283" s="58">
        <f t="shared" si="234"/>
        <v>1006.900930774054</v>
      </c>
      <c r="Y283" s="58">
        <f t="shared" si="234"/>
        <v>0</v>
      </c>
      <c r="Z283" s="58">
        <f t="shared" si="234"/>
        <v>1004.2287073758487</v>
      </c>
      <c r="AA283" s="58">
        <v>0</v>
      </c>
      <c r="AB283" s="58">
        <v>0</v>
      </c>
    </row>
    <row r="284" spans="1:28" s="9" customFormat="1" x14ac:dyDescent="0.25">
      <c r="A284" s="27" t="s">
        <v>241</v>
      </c>
      <c r="B284" s="14" t="s">
        <v>136</v>
      </c>
      <c r="C284" s="36" t="s">
        <v>317</v>
      </c>
      <c r="D284" s="58">
        <v>0</v>
      </c>
      <c r="E284" s="58">
        <v>0</v>
      </c>
      <c r="F284" s="58">
        <v>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8">
        <v>0</v>
      </c>
      <c r="R284" s="58">
        <v>0</v>
      </c>
      <c r="S284" s="58">
        <v>0</v>
      </c>
      <c r="T284" s="58">
        <v>0</v>
      </c>
      <c r="U284" s="58">
        <v>0</v>
      </c>
      <c r="V284" s="58">
        <v>0</v>
      </c>
      <c r="W284" s="58">
        <v>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</row>
    <row r="285" spans="1:28" s="9" customFormat="1" x14ac:dyDescent="0.25">
      <c r="A285" s="27" t="s">
        <v>242</v>
      </c>
      <c r="B285" s="15" t="s">
        <v>53</v>
      </c>
      <c r="C285" s="36" t="s">
        <v>317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8">
        <v>0</v>
      </c>
      <c r="R285" s="58">
        <v>0</v>
      </c>
      <c r="S285" s="58">
        <v>0</v>
      </c>
      <c r="T285" s="58">
        <v>0</v>
      </c>
      <c r="U285" s="58">
        <v>0</v>
      </c>
      <c r="V285" s="58">
        <v>0</v>
      </c>
      <c r="W285" s="58">
        <v>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</row>
    <row r="286" spans="1:28" s="9" customFormat="1" x14ac:dyDescent="0.25">
      <c r="A286" s="27" t="s">
        <v>243</v>
      </c>
      <c r="B286" s="14" t="s">
        <v>621</v>
      </c>
      <c r="C286" s="36" t="s">
        <v>317</v>
      </c>
      <c r="D286" s="58">
        <f>D287+D289</f>
        <v>120.89843361</v>
      </c>
      <c r="E286" s="58">
        <f>E287+E289</f>
        <v>56.16745121000001</v>
      </c>
      <c r="F286" s="58">
        <f>F287+F289</f>
        <v>121.24359999999997</v>
      </c>
      <c r="G286" s="58">
        <f t="shared" ref="G286" si="235">G287+G289</f>
        <v>227.77362309631332</v>
      </c>
      <c r="H286" s="58">
        <f>H287+H289</f>
        <v>137.20652879999986</v>
      </c>
      <c r="I286" s="58">
        <f t="shared" ref="I286" si="236">I287+I289</f>
        <v>139.93895323366345</v>
      </c>
      <c r="J286" s="58">
        <f>J287+J289</f>
        <v>141.84420848999989</v>
      </c>
      <c r="K286" s="58">
        <f t="shared" ref="K286" si="237">K287+K289</f>
        <v>184.2367449523334</v>
      </c>
      <c r="L286" s="58">
        <f>L287+L289</f>
        <v>141.84420848999989</v>
      </c>
      <c r="M286" s="58">
        <f t="shared" ref="M286:Y286" si="238">M287+M289</f>
        <v>112.87888348164199</v>
      </c>
      <c r="N286" s="58">
        <f>N287+N289</f>
        <v>141.84420848999989</v>
      </c>
      <c r="O286" s="58">
        <f t="shared" si="238"/>
        <v>10.640864358053776</v>
      </c>
      <c r="P286" s="58">
        <f>P287+P289</f>
        <v>141.84420848999989</v>
      </c>
      <c r="Q286" s="58">
        <f t="shared" si="238"/>
        <v>10.640864358053776</v>
      </c>
      <c r="R286" s="58">
        <f>R287+R289</f>
        <v>141.84420848999989</v>
      </c>
      <c r="S286" s="58">
        <f t="shared" si="238"/>
        <v>0</v>
      </c>
      <c r="T286" s="58">
        <f>T287+T289</f>
        <v>141.84420848999989</v>
      </c>
      <c r="U286" s="58">
        <f t="shared" si="238"/>
        <v>0</v>
      </c>
      <c r="V286" s="58">
        <f>V287+V289</f>
        <v>141.84420848999989</v>
      </c>
      <c r="W286" s="58">
        <f t="shared" si="238"/>
        <v>0</v>
      </c>
      <c r="X286" s="58">
        <f>X287+X289</f>
        <v>141.84420848999989</v>
      </c>
      <c r="Y286" s="58">
        <f t="shared" si="238"/>
        <v>0</v>
      </c>
      <c r="Z286" s="58">
        <f>Z287+Z289</f>
        <v>141.84420848999989</v>
      </c>
      <c r="AA286" s="58">
        <v>0</v>
      </c>
      <c r="AB286" s="58">
        <v>0</v>
      </c>
    </row>
    <row r="287" spans="1:28" s="9" customFormat="1" x14ac:dyDescent="0.25">
      <c r="A287" s="27" t="s">
        <v>245</v>
      </c>
      <c r="B287" s="15" t="s">
        <v>206</v>
      </c>
      <c r="C287" s="36" t="s">
        <v>317</v>
      </c>
      <c r="D287" s="58">
        <v>0</v>
      </c>
      <c r="E287" s="58">
        <v>0</v>
      </c>
      <c r="F287" s="58">
        <v>0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8">
        <v>0</v>
      </c>
      <c r="R287" s="58">
        <v>0</v>
      </c>
      <c r="S287" s="58">
        <v>0</v>
      </c>
      <c r="T287" s="58">
        <v>0</v>
      </c>
      <c r="U287" s="58">
        <v>0</v>
      </c>
      <c r="V287" s="58">
        <v>0</v>
      </c>
      <c r="W287" s="58">
        <v>0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</row>
    <row r="288" spans="1:28" s="9" customFormat="1" x14ac:dyDescent="0.25">
      <c r="A288" s="27" t="s">
        <v>246</v>
      </c>
      <c r="B288" s="16" t="s">
        <v>53</v>
      </c>
      <c r="C288" s="36" t="s">
        <v>317</v>
      </c>
      <c r="D288" s="58">
        <v>0</v>
      </c>
      <c r="E288" s="58">
        <v>0</v>
      </c>
      <c r="F288" s="58">
        <v>0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8">
        <v>0</v>
      </c>
      <c r="R288" s="58">
        <v>0</v>
      </c>
      <c r="S288" s="58">
        <v>0</v>
      </c>
      <c r="T288" s="58">
        <v>0</v>
      </c>
      <c r="U288" s="58">
        <v>0</v>
      </c>
      <c r="V288" s="58">
        <v>0</v>
      </c>
      <c r="W288" s="58">
        <v>0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</row>
    <row r="289" spans="1:28" s="9" customFormat="1" x14ac:dyDescent="0.25">
      <c r="A289" s="27" t="s">
        <v>247</v>
      </c>
      <c r="B289" s="15" t="s">
        <v>267</v>
      </c>
      <c r="C289" s="36" t="s">
        <v>317</v>
      </c>
      <c r="D289" s="58">
        <v>120.89843361</v>
      </c>
      <c r="E289" s="58">
        <v>56.16745121000001</v>
      </c>
      <c r="F289" s="58">
        <v>121.24359999999997</v>
      </c>
      <c r="G289" s="59">
        <v>227.77362309631332</v>
      </c>
      <c r="H289" s="58">
        <v>137.20652879999986</v>
      </c>
      <c r="I289" s="59">
        <v>139.93895323366345</v>
      </c>
      <c r="J289" s="58">
        <v>141.84420848999989</v>
      </c>
      <c r="K289" s="59">
        <v>184.2367449523334</v>
      </c>
      <c r="L289" s="58">
        <v>141.84420848999989</v>
      </c>
      <c r="M289" s="59">
        <v>112.87888348164199</v>
      </c>
      <c r="N289" s="58">
        <v>141.84420848999989</v>
      </c>
      <c r="O289" s="59">
        <v>10.640864358053776</v>
      </c>
      <c r="P289" s="58">
        <v>141.84420848999989</v>
      </c>
      <c r="Q289" s="59">
        <v>10.640864358053776</v>
      </c>
      <c r="R289" s="58">
        <v>141.84420848999989</v>
      </c>
      <c r="S289" s="59">
        <v>0</v>
      </c>
      <c r="T289" s="58">
        <v>141.84420848999989</v>
      </c>
      <c r="U289" s="59">
        <v>0</v>
      </c>
      <c r="V289" s="58">
        <v>141.84420848999989</v>
      </c>
      <c r="W289" s="59">
        <v>0</v>
      </c>
      <c r="X289" s="58">
        <v>141.84420848999989</v>
      </c>
      <c r="Y289" s="59">
        <v>0</v>
      </c>
      <c r="Z289" s="58">
        <v>141.84420848999989</v>
      </c>
      <c r="AA289" s="58">
        <v>0</v>
      </c>
      <c r="AB289" s="58">
        <v>0</v>
      </c>
    </row>
    <row r="290" spans="1:28" s="9" customFormat="1" x14ac:dyDescent="0.25">
      <c r="A290" s="27" t="s">
        <v>248</v>
      </c>
      <c r="B290" s="16" t="s">
        <v>53</v>
      </c>
      <c r="C290" s="36" t="s">
        <v>317</v>
      </c>
      <c r="D290" s="58">
        <v>0</v>
      </c>
      <c r="E290" s="58">
        <v>0</v>
      </c>
      <c r="F290" s="58">
        <v>13.342469999999999</v>
      </c>
      <c r="G290" s="59">
        <v>111.60361048731198</v>
      </c>
      <c r="H290" s="58">
        <v>6.6688929999999993E-2</v>
      </c>
      <c r="I290" s="59">
        <v>50.102416666667615</v>
      </c>
      <c r="J290" s="58">
        <v>3.8002731900000004</v>
      </c>
      <c r="K290" s="59">
        <v>94.408006666666722</v>
      </c>
      <c r="L290" s="58">
        <v>0</v>
      </c>
      <c r="M290" s="59">
        <v>0</v>
      </c>
      <c r="N290" s="58">
        <v>0</v>
      </c>
      <c r="O290" s="59">
        <v>0</v>
      </c>
      <c r="P290" s="58">
        <v>0</v>
      </c>
      <c r="Q290" s="59">
        <v>0</v>
      </c>
      <c r="R290" s="58">
        <v>0</v>
      </c>
      <c r="S290" s="59">
        <v>0</v>
      </c>
      <c r="T290" s="58">
        <v>0</v>
      </c>
      <c r="U290" s="59">
        <v>0</v>
      </c>
      <c r="V290" s="58">
        <v>0</v>
      </c>
      <c r="W290" s="59">
        <v>0</v>
      </c>
      <c r="X290" s="58">
        <v>0</v>
      </c>
      <c r="Y290" s="59">
        <v>0</v>
      </c>
      <c r="Z290" s="58">
        <v>0</v>
      </c>
      <c r="AA290" s="58">
        <v>0</v>
      </c>
      <c r="AB290" s="58">
        <v>0</v>
      </c>
    </row>
    <row r="291" spans="1:28" s="9" customFormat="1" ht="31.5" x14ac:dyDescent="0.25">
      <c r="A291" s="27" t="s">
        <v>244</v>
      </c>
      <c r="B291" s="14" t="s">
        <v>476</v>
      </c>
      <c r="C291" s="36" t="s">
        <v>317</v>
      </c>
      <c r="D291" s="58">
        <v>108.01345599999999</v>
      </c>
      <c r="E291" s="58">
        <v>596.87673932000007</v>
      </c>
      <c r="F291" s="58">
        <v>250.59107300000011</v>
      </c>
      <c r="G291" s="59">
        <v>148.46716076154991</v>
      </c>
      <c r="H291" s="58">
        <v>116.30549561999977</v>
      </c>
      <c r="I291" s="59">
        <v>78.292595109059008</v>
      </c>
      <c r="J291" s="58">
        <v>57.882965800474814</v>
      </c>
      <c r="K291" s="59">
        <v>52.59830309617508</v>
      </c>
      <c r="L291" s="58">
        <v>55.984126471423082</v>
      </c>
      <c r="M291" s="59">
        <v>100.8140436478043</v>
      </c>
      <c r="N291" s="58">
        <v>56.889387997469633</v>
      </c>
      <c r="O291" s="59">
        <v>106.37078352984041</v>
      </c>
      <c r="P291" s="58">
        <v>59.638728267682602</v>
      </c>
      <c r="Q291" s="59">
        <v>106.37078352984041</v>
      </c>
      <c r="R291" s="58">
        <v>63.032361378629112</v>
      </c>
      <c r="S291" s="59">
        <v>0</v>
      </c>
      <c r="T291" s="58">
        <v>66.619825368135352</v>
      </c>
      <c r="U291" s="59">
        <v>0</v>
      </c>
      <c r="V291" s="58">
        <v>68.618420129179256</v>
      </c>
      <c r="W291" s="59">
        <v>0</v>
      </c>
      <c r="X291" s="58">
        <v>70.676972733054782</v>
      </c>
      <c r="Y291" s="59">
        <v>0</v>
      </c>
      <c r="Z291" s="58">
        <v>72.797281915046511</v>
      </c>
      <c r="AA291" s="58">
        <v>0</v>
      </c>
      <c r="AB291" s="58">
        <v>0</v>
      </c>
    </row>
    <row r="292" spans="1:28" s="9" customFormat="1" x14ac:dyDescent="0.25">
      <c r="A292" s="27" t="s">
        <v>249</v>
      </c>
      <c r="B292" s="15" t="s">
        <v>53</v>
      </c>
      <c r="C292" s="36" t="s">
        <v>317</v>
      </c>
      <c r="D292" s="58">
        <v>0</v>
      </c>
      <c r="E292" s="58">
        <v>446.61979918999998</v>
      </c>
      <c r="F292" s="58">
        <v>108.46053999999999</v>
      </c>
      <c r="G292" s="59">
        <v>0</v>
      </c>
      <c r="H292" s="58">
        <v>3.8466541699999506</v>
      </c>
      <c r="I292" s="59">
        <v>0</v>
      </c>
      <c r="J292" s="58">
        <v>0</v>
      </c>
      <c r="K292" s="59">
        <v>8.003553375601768E-14</v>
      </c>
      <c r="L292" s="58">
        <v>0</v>
      </c>
      <c r="M292" s="59">
        <v>0</v>
      </c>
      <c r="N292" s="58">
        <v>0</v>
      </c>
      <c r="O292" s="59">
        <v>0</v>
      </c>
      <c r="P292" s="58">
        <v>0</v>
      </c>
      <c r="Q292" s="59">
        <v>0</v>
      </c>
      <c r="R292" s="58">
        <v>0</v>
      </c>
      <c r="S292" s="59">
        <v>0</v>
      </c>
      <c r="T292" s="58">
        <v>0</v>
      </c>
      <c r="U292" s="59">
        <v>0</v>
      </c>
      <c r="V292" s="58">
        <v>0</v>
      </c>
      <c r="W292" s="59">
        <v>0</v>
      </c>
      <c r="X292" s="58">
        <v>0</v>
      </c>
      <c r="Y292" s="59">
        <v>0</v>
      </c>
      <c r="Z292" s="58">
        <v>0</v>
      </c>
      <c r="AA292" s="58">
        <v>0</v>
      </c>
      <c r="AB292" s="58">
        <v>0</v>
      </c>
    </row>
    <row r="293" spans="1:28" s="9" customFormat="1" x14ac:dyDescent="0.25">
      <c r="A293" s="27" t="s">
        <v>250</v>
      </c>
      <c r="B293" s="14" t="s">
        <v>268</v>
      </c>
      <c r="C293" s="36" t="s">
        <v>317</v>
      </c>
      <c r="D293" s="58">
        <v>3.2259699999999998</v>
      </c>
      <c r="E293" s="58">
        <v>0</v>
      </c>
      <c r="F293" s="58">
        <v>18.557900000000007</v>
      </c>
      <c r="G293" s="59">
        <v>126.65261351494048</v>
      </c>
      <c r="H293" s="58">
        <v>11.17496575999998</v>
      </c>
      <c r="I293" s="59">
        <v>76.652613514940484</v>
      </c>
      <c r="J293" s="58">
        <v>3.1422269399999752</v>
      </c>
      <c r="K293" s="59">
        <v>29.058932901433494</v>
      </c>
      <c r="L293" s="58">
        <v>10.213467449137694</v>
      </c>
      <c r="M293" s="59">
        <v>21.793418156955681</v>
      </c>
      <c r="N293" s="58">
        <v>6.2638168829934582</v>
      </c>
      <c r="O293" s="59">
        <v>23.174148808226629</v>
      </c>
      <c r="P293" s="58">
        <v>6.4723611008995361</v>
      </c>
      <c r="Q293" s="59">
        <v>23.174148808226629</v>
      </c>
      <c r="R293" s="58">
        <v>6.6664617325105935</v>
      </c>
      <c r="S293" s="59">
        <v>0</v>
      </c>
      <c r="T293" s="58">
        <v>6.8664233211013341</v>
      </c>
      <c r="U293" s="59">
        <v>0</v>
      </c>
      <c r="V293" s="58">
        <v>8.8405200259179839</v>
      </c>
      <c r="W293" s="59">
        <v>0</v>
      </c>
      <c r="X293" s="58">
        <v>9.1057356266955178</v>
      </c>
      <c r="Y293" s="59">
        <v>0</v>
      </c>
      <c r="Z293" s="58">
        <v>9.3789076954963964</v>
      </c>
      <c r="AA293" s="58">
        <v>0</v>
      </c>
      <c r="AB293" s="58">
        <v>0</v>
      </c>
    </row>
    <row r="294" spans="1:28" s="9" customFormat="1" x14ac:dyDescent="0.25">
      <c r="A294" s="27" t="s">
        <v>255</v>
      </c>
      <c r="B294" s="15" t="s">
        <v>53</v>
      </c>
      <c r="C294" s="36" t="s">
        <v>317</v>
      </c>
      <c r="D294" s="58">
        <v>0</v>
      </c>
      <c r="E294" s="58">
        <v>0</v>
      </c>
      <c r="F294" s="58">
        <v>9.6356599999999997</v>
      </c>
      <c r="G294" s="59">
        <v>109.12303999999995</v>
      </c>
      <c r="H294" s="58">
        <v>2.1444099999999997</v>
      </c>
      <c r="I294" s="59">
        <v>57.752053436279397</v>
      </c>
      <c r="J294" s="58">
        <v>0</v>
      </c>
      <c r="K294" s="59">
        <v>9.1229999999999958</v>
      </c>
      <c r="L294" s="58">
        <v>0</v>
      </c>
      <c r="M294" s="59">
        <v>1.4551915228366852E-14</v>
      </c>
      <c r="N294" s="58">
        <v>0</v>
      </c>
      <c r="O294" s="59">
        <v>0</v>
      </c>
      <c r="P294" s="58">
        <v>0</v>
      </c>
      <c r="Q294" s="59">
        <v>0</v>
      </c>
      <c r="R294" s="58">
        <v>0</v>
      </c>
      <c r="S294" s="59">
        <v>0</v>
      </c>
      <c r="T294" s="58">
        <v>0</v>
      </c>
      <c r="U294" s="59">
        <v>0</v>
      </c>
      <c r="V294" s="58">
        <v>0</v>
      </c>
      <c r="W294" s="59">
        <v>0</v>
      </c>
      <c r="X294" s="58">
        <v>0</v>
      </c>
      <c r="Y294" s="59">
        <v>0</v>
      </c>
      <c r="Z294" s="58">
        <v>0</v>
      </c>
      <c r="AA294" s="58">
        <v>0</v>
      </c>
      <c r="AB294" s="58">
        <v>0</v>
      </c>
    </row>
    <row r="295" spans="1:28" s="9" customFormat="1" x14ac:dyDescent="0.25">
      <c r="A295" s="27" t="s">
        <v>251</v>
      </c>
      <c r="B295" s="14" t="s">
        <v>269</v>
      </c>
      <c r="C295" s="36" t="s">
        <v>317</v>
      </c>
      <c r="D295" s="58">
        <v>65.975635999999952</v>
      </c>
      <c r="E295" s="58">
        <v>67.867685399999914</v>
      </c>
      <c r="F295" s="58">
        <v>75.759979999999999</v>
      </c>
      <c r="G295" s="59">
        <v>72.540499999999994</v>
      </c>
      <c r="H295" s="58">
        <v>76.883248999999992</v>
      </c>
      <c r="I295" s="59">
        <v>88.997099999999563</v>
      </c>
      <c r="J295" s="58">
        <v>81.523990000010357</v>
      </c>
      <c r="K295" s="59">
        <v>88.997099999999634</v>
      </c>
      <c r="L295" s="58">
        <v>100.15464318001162</v>
      </c>
      <c r="M295" s="59">
        <v>88.997099999999634</v>
      </c>
      <c r="N295" s="58">
        <v>100.15464318001149</v>
      </c>
      <c r="O295" s="59">
        <v>88.997099999999634</v>
      </c>
      <c r="P295" s="58">
        <v>100.15464318001149</v>
      </c>
      <c r="Q295" s="59">
        <v>88.997099999999634</v>
      </c>
      <c r="R295" s="58">
        <v>100.15464318001149</v>
      </c>
      <c r="S295" s="59">
        <v>0</v>
      </c>
      <c r="T295" s="58">
        <v>100.15464318001149</v>
      </c>
      <c r="U295" s="59">
        <v>0</v>
      </c>
      <c r="V295" s="58">
        <v>100.15464318001149</v>
      </c>
      <c r="W295" s="59">
        <v>0</v>
      </c>
      <c r="X295" s="58">
        <v>100.15464318001149</v>
      </c>
      <c r="Y295" s="59">
        <v>0</v>
      </c>
      <c r="Z295" s="58">
        <v>100.15464318001149</v>
      </c>
      <c r="AA295" s="58">
        <v>0</v>
      </c>
      <c r="AB295" s="58">
        <v>0</v>
      </c>
    </row>
    <row r="296" spans="1:28" s="9" customFormat="1" x14ac:dyDescent="0.25">
      <c r="A296" s="27" t="s">
        <v>256</v>
      </c>
      <c r="B296" s="15" t="s">
        <v>53</v>
      </c>
      <c r="C296" s="36" t="s">
        <v>317</v>
      </c>
      <c r="D296" s="58">
        <v>0</v>
      </c>
      <c r="E296" s="58">
        <v>0</v>
      </c>
      <c r="F296" s="58">
        <v>0</v>
      </c>
      <c r="G296" s="59">
        <v>0</v>
      </c>
      <c r="H296" s="58">
        <v>0</v>
      </c>
      <c r="I296" s="59">
        <v>0</v>
      </c>
      <c r="J296" s="58">
        <v>0</v>
      </c>
      <c r="K296" s="59">
        <v>0</v>
      </c>
      <c r="L296" s="58">
        <v>0</v>
      </c>
      <c r="M296" s="59">
        <v>0</v>
      </c>
      <c r="N296" s="58">
        <v>0</v>
      </c>
      <c r="O296" s="59">
        <v>0</v>
      </c>
      <c r="P296" s="58">
        <v>0</v>
      </c>
      <c r="Q296" s="59">
        <v>0</v>
      </c>
      <c r="R296" s="58">
        <v>0</v>
      </c>
      <c r="S296" s="59">
        <v>0</v>
      </c>
      <c r="T296" s="58">
        <v>0</v>
      </c>
      <c r="U296" s="59">
        <v>0</v>
      </c>
      <c r="V296" s="58">
        <v>0</v>
      </c>
      <c r="W296" s="59">
        <v>0</v>
      </c>
      <c r="X296" s="58">
        <v>0</v>
      </c>
      <c r="Y296" s="59">
        <v>0</v>
      </c>
      <c r="Z296" s="58">
        <v>0</v>
      </c>
      <c r="AA296" s="58">
        <v>0</v>
      </c>
      <c r="AB296" s="58">
        <v>0</v>
      </c>
    </row>
    <row r="297" spans="1:28" s="9" customFormat="1" x14ac:dyDescent="0.25">
      <c r="A297" s="27" t="s">
        <v>252</v>
      </c>
      <c r="B297" s="14" t="s">
        <v>270</v>
      </c>
      <c r="C297" s="36" t="s">
        <v>317</v>
      </c>
      <c r="D297" s="58">
        <v>97.729794739999946</v>
      </c>
      <c r="E297" s="58">
        <v>226.90593457200001</v>
      </c>
      <c r="F297" s="58">
        <v>222.84581724799992</v>
      </c>
      <c r="G297" s="59">
        <v>219.87027799999993</v>
      </c>
      <c r="H297" s="58">
        <v>246.62405992383569</v>
      </c>
      <c r="I297" s="59">
        <v>194.47252528963202</v>
      </c>
      <c r="J297" s="58">
        <v>219.02764914189308</v>
      </c>
      <c r="K297" s="59">
        <v>194.00125627513353</v>
      </c>
      <c r="L297" s="58">
        <v>164.2779789436369</v>
      </c>
      <c r="M297" s="59">
        <v>216.6083042275983</v>
      </c>
      <c r="N297" s="58">
        <v>301.13538751102669</v>
      </c>
      <c r="O297" s="59">
        <v>240.60056496717718</v>
      </c>
      <c r="P297" s="58">
        <v>330.74943214064069</v>
      </c>
      <c r="Q297" s="59">
        <v>109.64600352187185</v>
      </c>
      <c r="R297" s="58">
        <v>335.74694609733359</v>
      </c>
      <c r="S297" s="59">
        <v>0</v>
      </c>
      <c r="T297" s="58">
        <v>401.23641520396745</v>
      </c>
      <c r="U297" s="59">
        <v>0</v>
      </c>
      <c r="V297" s="58">
        <v>392.83090930490476</v>
      </c>
      <c r="W297" s="59">
        <v>0</v>
      </c>
      <c r="X297" s="58">
        <v>389.20269572103177</v>
      </c>
      <c r="Y297" s="59">
        <v>0</v>
      </c>
      <c r="Z297" s="58">
        <v>388.07718665254953</v>
      </c>
      <c r="AA297" s="58">
        <v>0</v>
      </c>
      <c r="AB297" s="58">
        <v>0</v>
      </c>
    </row>
    <row r="298" spans="1:28" s="9" customFormat="1" x14ac:dyDescent="0.25">
      <c r="A298" s="27" t="s">
        <v>257</v>
      </c>
      <c r="B298" s="15" t="s">
        <v>53</v>
      </c>
      <c r="C298" s="36" t="s">
        <v>317</v>
      </c>
      <c r="D298" s="58">
        <v>0</v>
      </c>
      <c r="E298" s="58">
        <v>0</v>
      </c>
      <c r="F298" s="58">
        <v>0</v>
      </c>
      <c r="G298" s="59">
        <v>0</v>
      </c>
      <c r="H298" s="58">
        <v>0</v>
      </c>
      <c r="I298" s="59">
        <v>0</v>
      </c>
      <c r="J298" s="58">
        <v>0</v>
      </c>
      <c r="K298" s="59">
        <v>0</v>
      </c>
      <c r="L298" s="58">
        <v>0</v>
      </c>
      <c r="M298" s="59">
        <v>0</v>
      </c>
      <c r="N298" s="58">
        <v>0</v>
      </c>
      <c r="O298" s="59">
        <v>0</v>
      </c>
      <c r="P298" s="58">
        <v>0</v>
      </c>
      <c r="Q298" s="59">
        <v>0</v>
      </c>
      <c r="R298" s="58">
        <v>0</v>
      </c>
      <c r="S298" s="59">
        <v>0</v>
      </c>
      <c r="T298" s="58">
        <v>0</v>
      </c>
      <c r="U298" s="59">
        <v>0</v>
      </c>
      <c r="V298" s="58">
        <v>0</v>
      </c>
      <c r="W298" s="59">
        <v>0</v>
      </c>
      <c r="X298" s="58">
        <v>0</v>
      </c>
      <c r="Y298" s="59">
        <v>0</v>
      </c>
      <c r="Z298" s="58">
        <v>0</v>
      </c>
      <c r="AA298" s="58">
        <v>0</v>
      </c>
      <c r="AB298" s="58">
        <v>0</v>
      </c>
    </row>
    <row r="299" spans="1:28" s="9" customFormat="1" x14ac:dyDescent="0.25">
      <c r="A299" s="27" t="s">
        <v>253</v>
      </c>
      <c r="B299" s="14" t="s">
        <v>271</v>
      </c>
      <c r="C299" s="36" t="s">
        <v>317</v>
      </c>
      <c r="D299" s="58">
        <v>32.625</v>
      </c>
      <c r="E299" s="58">
        <v>42.165099999999995</v>
      </c>
      <c r="F299" s="58">
        <v>31.625</v>
      </c>
      <c r="G299" s="59">
        <v>13.763</v>
      </c>
      <c r="H299" s="58">
        <v>42.938989999999997</v>
      </c>
      <c r="I299" s="59">
        <v>6.3689999999999998</v>
      </c>
      <c r="J299" s="58">
        <v>28.999479999999998</v>
      </c>
      <c r="K299" s="59">
        <v>6.541838797973007</v>
      </c>
      <c r="L299" s="58">
        <v>330.65493323000004</v>
      </c>
      <c r="M299" s="59">
        <v>6.7855812229595101</v>
      </c>
      <c r="N299" s="58">
        <v>22.12452575</v>
      </c>
      <c r="O299" s="59">
        <v>6.3689681480000013</v>
      </c>
      <c r="P299" s="58">
        <v>21.924525750000001</v>
      </c>
      <c r="Q299" s="59">
        <v>6.8204833480000016</v>
      </c>
      <c r="R299" s="58">
        <v>20.399999999999999</v>
      </c>
      <c r="S299" s="59">
        <v>0</v>
      </c>
      <c r="T299" s="58">
        <v>19.998000000000001</v>
      </c>
      <c r="U299" s="59">
        <v>0</v>
      </c>
      <c r="V299" s="58">
        <v>19.998000000000001</v>
      </c>
      <c r="W299" s="59">
        <v>0</v>
      </c>
      <c r="X299" s="58">
        <v>19.998000000000001</v>
      </c>
      <c r="Y299" s="59">
        <v>0</v>
      </c>
      <c r="Z299" s="58">
        <v>19.998000000000001</v>
      </c>
      <c r="AA299" s="58">
        <v>0</v>
      </c>
      <c r="AB299" s="58">
        <v>0</v>
      </c>
    </row>
    <row r="300" spans="1:28" s="9" customFormat="1" x14ac:dyDescent="0.25">
      <c r="A300" s="27" t="s">
        <v>258</v>
      </c>
      <c r="B300" s="15" t="s">
        <v>53</v>
      </c>
      <c r="C300" s="36" t="s">
        <v>317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8">
        <v>0</v>
      </c>
      <c r="R300" s="58">
        <v>0</v>
      </c>
      <c r="S300" s="58">
        <v>0</v>
      </c>
      <c r="T300" s="58">
        <v>0</v>
      </c>
      <c r="U300" s="58">
        <v>0</v>
      </c>
      <c r="V300" s="58">
        <v>0</v>
      </c>
      <c r="W300" s="58">
        <v>0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</row>
    <row r="301" spans="1:28" s="9" customFormat="1" ht="31.5" x14ac:dyDescent="0.25">
      <c r="A301" s="27" t="s">
        <v>254</v>
      </c>
      <c r="B301" s="14" t="s">
        <v>302</v>
      </c>
      <c r="C301" s="36" t="s">
        <v>317</v>
      </c>
      <c r="D301" s="58">
        <v>450.12717059049993</v>
      </c>
      <c r="E301" s="58">
        <v>333.02510000000001</v>
      </c>
      <c r="F301" s="58">
        <v>519.34500000000003</v>
      </c>
      <c r="G301" s="59">
        <v>402.33472384461561</v>
      </c>
      <c r="H301" s="58">
        <v>437.911</v>
      </c>
      <c r="I301" s="59">
        <v>391.68277914461544</v>
      </c>
      <c r="J301" s="58">
        <v>273.53994</v>
      </c>
      <c r="K301" s="59">
        <v>381.02827594461542</v>
      </c>
      <c r="L301" s="58">
        <v>284.23254024219551</v>
      </c>
      <c r="M301" s="59">
        <v>370.03961354461586</v>
      </c>
      <c r="N301" s="58">
        <v>270.99726747849968</v>
      </c>
      <c r="O301" s="59">
        <v>358.67349174461589</v>
      </c>
      <c r="P301" s="58">
        <v>256.68201772574275</v>
      </c>
      <c r="Q301" s="59">
        <v>357.0614798446158</v>
      </c>
      <c r="R301" s="58">
        <v>241.88019674749182</v>
      </c>
      <c r="S301" s="59">
        <v>0</v>
      </c>
      <c r="T301" s="58">
        <v>95.94000953853886</v>
      </c>
      <c r="U301" s="59">
        <v>0</v>
      </c>
      <c r="V301" s="58">
        <v>91.999822329585712</v>
      </c>
      <c r="W301" s="59">
        <v>0</v>
      </c>
      <c r="X301" s="58">
        <v>88.059635120632521</v>
      </c>
      <c r="Y301" s="59">
        <v>0</v>
      </c>
      <c r="Z301" s="58">
        <v>84.119447911679202</v>
      </c>
      <c r="AA301" s="58">
        <v>0</v>
      </c>
      <c r="AB301" s="58">
        <v>0</v>
      </c>
    </row>
    <row r="302" spans="1:28" s="9" customFormat="1" x14ac:dyDescent="0.25">
      <c r="A302" s="27" t="s">
        <v>259</v>
      </c>
      <c r="B302" s="15" t="s">
        <v>53</v>
      </c>
      <c r="C302" s="36" t="s">
        <v>317</v>
      </c>
      <c r="D302" s="58">
        <v>0</v>
      </c>
      <c r="E302" s="58">
        <v>0</v>
      </c>
      <c r="F302" s="58">
        <v>55.354999999999997</v>
      </c>
      <c r="G302" s="59">
        <v>0</v>
      </c>
      <c r="H302" s="58">
        <v>26.934443069999997</v>
      </c>
      <c r="I302" s="59">
        <v>0</v>
      </c>
      <c r="J302" s="58">
        <v>5.15266775</v>
      </c>
      <c r="K302" s="59">
        <v>0</v>
      </c>
      <c r="L302" s="58">
        <v>0</v>
      </c>
      <c r="M302" s="59">
        <v>0</v>
      </c>
      <c r="N302" s="58">
        <v>0</v>
      </c>
      <c r="O302" s="59">
        <v>0</v>
      </c>
      <c r="P302" s="58">
        <v>0</v>
      </c>
      <c r="Q302" s="59">
        <v>0</v>
      </c>
      <c r="R302" s="58">
        <v>0</v>
      </c>
      <c r="S302" s="59">
        <v>0</v>
      </c>
      <c r="T302" s="58">
        <v>0</v>
      </c>
      <c r="U302" s="59">
        <v>0</v>
      </c>
      <c r="V302" s="58">
        <v>0</v>
      </c>
      <c r="W302" s="59">
        <v>0</v>
      </c>
      <c r="X302" s="58">
        <v>0</v>
      </c>
      <c r="Y302" s="59">
        <v>0</v>
      </c>
      <c r="Z302" s="58">
        <v>0</v>
      </c>
      <c r="AA302" s="58">
        <v>0</v>
      </c>
      <c r="AB302" s="58">
        <v>0</v>
      </c>
    </row>
    <row r="303" spans="1:28" s="9" customFormat="1" x14ac:dyDescent="0.25">
      <c r="A303" s="27" t="s">
        <v>486</v>
      </c>
      <c r="B303" s="14" t="s">
        <v>487</v>
      </c>
      <c r="C303" s="36" t="s">
        <v>317</v>
      </c>
      <c r="D303" s="58">
        <v>298.43718545419978</v>
      </c>
      <c r="E303" s="58">
        <v>522.7255616842001</v>
      </c>
      <c r="F303" s="58">
        <v>429.17546153790011</v>
      </c>
      <c r="G303" s="59">
        <v>460.5931825210979</v>
      </c>
      <c r="H303" s="58">
        <v>315.28400397572801</v>
      </c>
      <c r="I303" s="59">
        <v>389.41625784289965</v>
      </c>
      <c r="J303" s="58">
        <v>218.91673388254191</v>
      </c>
      <c r="K303" s="59">
        <v>307.03566766261304</v>
      </c>
      <c r="L303" s="58">
        <v>188.17267935581197</v>
      </c>
      <c r="M303" s="59">
        <v>324.19768416900564</v>
      </c>
      <c r="N303" s="58">
        <v>187.85905664575364</v>
      </c>
      <c r="O303" s="59">
        <v>25.639843683708875</v>
      </c>
      <c r="P303" s="58">
        <v>187.85905664575313</v>
      </c>
      <c r="Q303" s="59">
        <v>-2.5319459194661249</v>
      </c>
      <c r="R303" s="58">
        <v>187.8590566457529</v>
      </c>
      <c r="S303" s="59">
        <v>0</v>
      </c>
      <c r="T303" s="58">
        <v>187.85905664575318</v>
      </c>
      <c r="U303" s="59">
        <v>0</v>
      </c>
      <c r="V303" s="58">
        <v>187.8590482741908</v>
      </c>
      <c r="W303" s="59">
        <v>0</v>
      </c>
      <c r="X303" s="58">
        <v>187.8590399026281</v>
      </c>
      <c r="Y303" s="59">
        <v>0</v>
      </c>
      <c r="Z303" s="58">
        <v>187.85903153106565</v>
      </c>
      <c r="AA303" s="58">
        <v>0</v>
      </c>
      <c r="AB303" s="58">
        <v>0</v>
      </c>
    </row>
    <row r="304" spans="1:28" s="9" customFormat="1" x14ac:dyDescent="0.25">
      <c r="A304" s="27" t="s">
        <v>488</v>
      </c>
      <c r="B304" s="15" t="s">
        <v>53</v>
      </c>
      <c r="C304" s="36" t="s">
        <v>317</v>
      </c>
      <c r="D304" s="58">
        <v>69.495795866520012</v>
      </c>
      <c r="E304" s="58">
        <v>220.78485765964717</v>
      </c>
      <c r="F304" s="58">
        <v>224.35333000000006</v>
      </c>
      <c r="G304" s="59">
        <v>0</v>
      </c>
      <c r="H304" s="58">
        <v>127.24029406067002</v>
      </c>
      <c r="I304" s="59">
        <v>0</v>
      </c>
      <c r="J304" s="58">
        <v>21.599435513443055</v>
      </c>
      <c r="K304" s="59">
        <v>0</v>
      </c>
      <c r="L304" s="58">
        <v>10.175912604222246</v>
      </c>
      <c r="M304" s="59">
        <v>0</v>
      </c>
      <c r="N304" s="58">
        <v>10.175912604222249</v>
      </c>
      <c r="O304" s="59">
        <v>0</v>
      </c>
      <c r="P304" s="58">
        <v>10.175912604222249</v>
      </c>
      <c r="Q304" s="59">
        <v>0</v>
      </c>
      <c r="R304" s="58">
        <v>10.175912604222249</v>
      </c>
      <c r="S304" s="59">
        <v>0</v>
      </c>
      <c r="T304" s="58">
        <v>10.175912604222249</v>
      </c>
      <c r="U304" s="59">
        <v>0</v>
      </c>
      <c r="V304" s="58">
        <v>10.175912604222249</v>
      </c>
      <c r="W304" s="59">
        <v>0</v>
      </c>
      <c r="X304" s="58">
        <v>10.175912604222249</v>
      </c>
      <c r="Y304" s="59">
        <v>0</v>
      </c>
      <c r="Z304" s="58">
        <v>10.175912604222249</v>
      </c>
      <c r="AA304" s="58">
        <v>0</v>
      </c>
      <c r="AB304" s="58">
        <v>0</v>
      </c>
    </row>
    <row r="305" spans="1:28" s="75" customFormat="1" ht="31.5" x14ac:dyDescent="0.25">
      <c r="A305" s="73" t="s">
        <v>140</v>
      </c>
      <c r="B305" s="82" t="s">
        <v>622</v>
      </c>
      <c r="C305" s="72" t="s">
        <v>23</v>
      </c>
      <c r="D305" s="72">
        <f>D167/(D23*1.18)</f>
        <v>0.79605102417851414</v>
      </c>
      <c r="E305" s="72">
        <f t="shared" ref="E305:Z305" si="239">E167/(E23*1.18)</f>
        <v>0.83055957902561939</v>
      </c>
      <c r="F305" s="72">
        <f t="shared" si="239"/>
        <v>1.0766083522877508</v>
      </c>
      <c r="G305" s="72">
        <f t="shared" si="239"/>
        <v>0.99139226393036339</v>
      </c>
      <c r="H305" s="72">
        <f t="shared" si="239"/>
        <v>1.068226692435106</v>
      </c>
      <c r="I305" s="72">
        <f t="shared" si="239"/>
        <v>1.0577221344550527</v>
      </c>
      <c r="J305" s="72">
        <f t="shared" si="239"/>
        <v>1.1367684314343487</v>
      </c>
      <c r="K305" s="72">
        <f t="shared" si="239"/>
        <v>1.0410120275321249</v>
      </c>
      <c r="L305" s="72">
        <f t="shared" si="239"/>
        <v>1.0827925619375287</v>
      </c>
      <c r="M305" s="72">
        <f t="shared" si="239"/>
        <v>1.0189562915481205</v>
      </c>
      <c r="N305" s="72">
        <f t="shared" si="239"/>
        <v>0.98651967881470615</v>
      </c>
      <c r="O305" s="72">
        <f t="shared" si="239"/>
        <v>1.0305364715734975</v>
      </c>
      <c r="P305" s="72">
        <f t="shared" si="239"/>
        <v>1.0187248794724582</v>
      </c>
      <c r="Q305" s="72">
        <f t="shared" si="239"/>
        <v>1.0226286696956579</v>
      </c>
      <c r="R305" s="72">
        <f t="shared" si="239"/>
        <v>1.0095351636392511</v>
      </c>
      <c r="S305" s="72">
        <v>0</v>
      </c>
      <c r="T305" s="72">
        <f t="shared" si="239"/>
        <v>1.0048406700245509</v>
      </c>
      <c r="U305" s="72">
        <v>0</v>
      </c>
      <c r="V305" s="72">
        <f t="shared" si="239"/>
        <v>1.0048671843294277</v>
      </c>
      <c r="W305" s="72">
        <v>0</v>
      </c>
      <c r="X305" s="72">
        <f t="shared" si="239"/>
        <v>1.0048955951074594</v>
      </c>
      <c r="Y305" s="72">
        <v>0</v>
      </c>
      <c r="Z305" s="72">
        <f t="shared" si="239"/>
        <v>1.0049231783871015</v>
      </c>
      <c r="AA305" s="58">
        <v>0</v>
      </c>
      <c r="AB305" s="58">
        <v>0</v>
      </c>
    </row>
    <row r="306" spans="1:28" s="78" customFormat="1" x14ac:dyDescent="0.25">
      <c r="A306" s="76" t="s">
        <v>260</v>
      </c>
      <c r="B306" s="79" t="s">
        <v>526</v>
      </c>
      <c r="C306" s="77" t="s">
        <v>23</v>
      </c>
      <c r="D306" s="58">
        <v>0</v>
      </c>
      <c r="E306" s="58">
        <v>0</v>
      </c>
      <c r="F306" s="58">
        <v>0</v>
      </c>
      <c r="G306" s="58">
        <v>0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0</v>
      </c>
      <c r="O306" s="58">
        <v>0</v>
      </c>
      <c r="P306" s="58">
        <v>0</v>
      </c>
      <c r="Q306" s="58">
        <v>0</v>
      </c>
      <c r="R306" s="58">
        <v>0</v>
      </c>
      <c r="S306" s="58">
        <v>0</v>
      </c>
      <c r="T306" s="58">
        <v>0</v>
      </c>
      <c r="U306" s="58">
        <v>0</v>
      </c>
      <c r="V306" s="58">
        <v>0</v>
      </c>
      <c r="W306" s="58">
        <v>0</v>
      </c>
      <c r="X306" s="58">
        <v>0</v>
      </c>
      <c r="Y306" s="58">
        <v>0</v>
      </c>
      <c r="Z306" s="58">
        <v>0</v>
      </c>
      <c r="AA306" s="58">
        <v>0</v>
      </c>
      <c r="AB306" s="58">
        <v>0</v>
      </c>
    </row>
    <row r="307" spans="1:28" s="78" customFormat="1" ht="31.5" x14ac:dyDescent="0.25">
      <c r="A307" s="76" t="s">
        <v>491</v>
      </c>
      <c r="B307" s="79" t="s">
        <v>527</v>
      </c>
      <c r="C307" s="77" t="s">
        <v>23</v>
      </c>
      <c r="D307" s="58">
        <v>0</v>
      </c>
      <c r="E307" s="58">
        <v>0</v>
      </c>
      <c r="F307" s="58">
        <v>0</v>
      </c>
      <c r="G307" s="58">
        <v>0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0</v>
      </c>
      <c r="O307" s="58">
        <v>0</v>
      </c>
      <c r="P307" s="58">
        <v>0</v>
      </c>
      <c r="Q307" s="58">
        <v>0</v>
      </c>
      <c r="R307" s="58">
        <v>0</v>
      </c>
      <c r="S307" s="58">
        <v>0</v>
      </c>
      <c r="T307" s="58">
        <v>0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</row>
    <row r="308" spans="1:28" s="78" customFormat="1" ht="31.5" x14ac:dyDescent="0.25">
      <c r="A308" s="76" t="s">
        <v>492</v>
      </c>
      <c r="B308" s="79" t="s">
        <v>528</v>
      </c>
      <c r="C308" s="77" t="s">
        <v>23</v>
      </c>
      <c r="D308" s="58">
        <v>0</v>
      </c>
      <c r="E308" s="58">
        <v>0</v>
      </c>
      <c r="F308" s="58">
        <v>0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0</v>
      </c>
      <c r="O308" s="58">
        <v>0</v>
      </c>
      <c r="P308" s="58">
        <v>0</v>
      </c>
      <c r="Q308" s="58">
        <v>0</v>
      </c>
      <c r="R308" s="58">
        <v>0</v>
      </c>
      <c r="S308" s="58">
        <v>0</v>
      </c>
      <c r="T308" s="58">
        <v>0</v>
      </c>
      <c r="U308" s="58">
        <v>0</v>
      </c>
      <c r="V308" s="58">
        <v>0</v>
      </c>
      <c r="W308" s="58">
        <v>0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</row>
    <row r="309" spans="1:28" s="78" customFormat="1" ht="31.5" x14ac:dyDescent="0.25">
      <c r="A309" s="76" t="s">
        <v>579</v>
      </c>
      <c r="B309" s="79" t="s">
        <v>529</v>
      </c>
      <c r="C309" s="77" t="s">
        <v>23</v>
      </c>
      <c r="D309" s="58">
        <v>0</v>
      </c>
      <c r="E309" s="58">
        <v>0</v>
      </c>
      <c r="F309" s="58">
        <v>0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0</v>
      </c>
      <c r="O309" s="58">
        <v>0</v>
      </c>
      <c r="P309" s="58">
        <v>0</v>
      </c>
      <c r="Q309" s="58">
        <v>0</v>
      </c>
      <c r="R309" s="58">
        <v>0</v>
      </c>
      <c r="S309" s="58">
        <v>0</v>
      </c>
      <c r="T309" s="58">
        <v>0</v>
      </c>
      <c r="U309" s="58">
        <v>0</v>
      </c>
      <c r="V309" s="58">
        <v>0</v>
      </c>
      <c r="W309" s="58">
        <v>0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</row>
    <row r="310" spans="1:28" s="78" customFormat="1" x14ac:dyDescent="0.25">
      <c r="A310" s="76" t="s">
        <v>261</v>
      </c>
      <c r="B310" s="80" t="s">
        <v>645</v>
      </c>
      <c r="C310" s="77" t="s">
        <v>23</v>
      </c>
      <c r="D310" s="58">
        <v>0</v>
      </c>
      <c r="E310" s="58">
        <v>0</v>
      </c>
      <c r="F310" s="58">
        <v>0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0</v>
      </c>
      <c r="O310" s="58">
        <v>0</v>
      </c>
      <c r="P310" s="58">
        <v>0</v>
      </c>
      <c r="Q310" s="58">
        <v>0</v>
      </c>
      <c r="R310" s="58">
        <v>0</v>
      </c>
      <c r="S310" s="58">
        <v>0</v>
      </c>
      <c r="T310" s="58">
        <v>0</v>
      </c>
      <c r="U310" s="58">
        <v>0</v>
      </c>
      <c r="V310" s="58">
        <v>0</v>
      </c>
      <c r="W310" s="58">
        <v>0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</row>
    <row r="311" spans="1:28" s="75" customFormat="1" x14ac:dyDescent="0.25">
      <c r="A311" s="73" t="s">
        <v>262</v>
      </c>
      <c r="B311" s="74" t="s">
        <v>530</v>
      </c>
      <c r="C311" s="72" t="s">
        <v>23</v>
      </c>
      <c r="D311" s="72">
        <f>D173/(D29*1.18)</f>
        <v>0.71696350007620968</v>
      </c>
      <c r="E311" s="72">
        <f t="shared" ref="E311:Z311" si="240">E173/(E29*1.18)</f>
        <v>0.79084623437095725</v>
      </c>
      <c r="F311" s="72">
        <f t="shared" si="240"/>
        <v>1.1045931181800381</v>
      </c>
      <c r="G311" s="72">
        <f t="shared" si="240"/>
        <v>0.91113744066522795</v>
      </c>
      <c r="H311" s="72">
        <f t="shared" si="240"/>
        <v>1.0178449761980779</v>
      </c>
      <c r="I311" s="72">
        <f t="shared" si="240"/>
        <v>1.0360000549843955</v>
      </c>
      <c r="J311" s="72">
        <f t="shared" si="240"/>
        <v>1.066238775996331</v>
      </c>
      <c r="K311" s="72">
        <f t="shared" si="240"/>
        <v>1.032999984824676</v>
      </c>
      <c r="L311" s="72">
        <f t="shared" si="240"/>
        <v>0.99934179458849104</v>
      </c>
      <c r="M311" s="72">
        <f t="shared" si="240"/>
        <v>1.0157126605045601</v>
      </c>
      <c r="N311" s="72">
        <f t="shared" si="240"/>
        <v>1.0017858752039901</v>
      </c>
      <c r="O311" s="72">
        <f t="shared" si="240"/>
        <v>1.0132531253466894</v>
      </c>
      <c r="P311" s="72">
        <f t="shared" si="240"/>
        <v>1.0059818650299202</v>
      </c>
      <c r="Q311" s="72">
        <f t="shared" si="240"/>
        <v>1.0132531253466934</v>
      </c>
      <c r="R311" s="72">
        <f t="shared" si="240"/>
        <v>1.00866222038324</v>
      </c>
      <c r="S311" s="72">
        <v>0</v>
      </c>
      <c r="T311" s="72">
        <f t="shared" si="240"/>
        <v>1.0039489479816099</v>
      </c>
      <c r="U311" s="72">
        <v>0</v>
      </c>
      <c r="V311" s="72">
        <f t="shared" si="240"/>
        <v>1.0039489479816097</v>
      </c>
      <c r="W311" s="72">
        <v>0</v>
      </c>
      <c r="X311" s="72">
        <f t="shared" si="240"/>
        <v>1.0039489479816099</v>
      </c>
      <c r="Y311" s="72">
        <v>0</v>
      </c>
      <c r="Z311" s="72">
        <f t="shared" si="240"/>
        <v>1.0039489479816099</v>
      </c>
      <c r="AA311" s="58">
        <v>0</v>
      </c>
      <c r="AB311" s="58">
        <v>0</v>
      </c>
    </row>
    <row r="312" spans="1:28" s="78" customFormat="1" x14ac:dyDescent="0.25">
      <c r="A312" s="76" t="s">
        <v>263</v>
      </c>
      <c r="B312" s="80" t="s">
        <v>638</v>
      </c>
      <c r="C312" s="77"/>
      <c r="D312" s="81">
        <v>0</v>
      </c>
      <c r="E312" s="81">
        <v>0</v>
      </c>
      <c r="F312" s="81">
        <v>0</v>
      </c>
      <c r="G312" s="81">
        <v>0</v>
      </c>
      <c r="H312" s="81">
        <v>0</v>
      </c>
      <c r="I312" s="81">
        <v>0</v>
      </c>
      <c r="J312" s="81">
        <v>0</v>
      </c>
      <c r="K312" s="81">
        <v>0</v>
      </c>
      <c r="L312" s="81">
        <v>0</v>
      </c>
      <c r="M312" s="81">
        <v>0</v>
      </c>
      <c r="N312" s="81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0</v>
      </c>
      <c r="U312" s="81">
        <v>0</v>
      </c>
      <c r="V312" s="81">
        <v>0</v>
      </c>
      <c r="W312" s="81">
        <v>0</v>
      </c>
      <c r="X312" s="81">
        <v>0</v>
      </c>
      <c r="Y312" s="81">
        <v>0</v>
      </c>
      <c r="Z312" s="81">
        <v>0</v>
      </c>
      <c r="AA312" s="81">
        <v>0</v>
      </c>
      <c r="AB312" s="81">
        <v>0</v>
      </c>
    </row>
    <row r="313" spans="1:28" s="75" customFormat="1" x14ac:dyDescent="0.25">
      <c r="A313" s="73" t="s">
        <v>264</v>
      </c>
      <c r="B313" s="74" t="s">
        <v>531</v>
      </c>
      <c r="C313" s="72" t="s">
        <v>23</v>
      </c>
      <c r="D313" s="72">
        <f>D175/(D31*1.18)</f>
        <v>0.94009756750087159</v>
      </c>
      <c r="E313" s="72">
        <f t="shared" ref="E313:Z313" si="241">E175/(E31*1.18)</f>
        <v>1.3935603995627062</v>
      </c>
      <c r="F313" s="72">
        <f t="shared" si="241"/>
        <v>0.56989433443730231</v>
      </c>
      <c r="G313" s="72">
        <f t="shared" si="241"/>
        <v>0.32821298148685213</v>
      </c>
      <c r="H313" s="72">
        <f t="shared" si="241"/>
        <v>1.4690786439403518</v>
      </c>
      <c r="I313" s="72">
        <f t="shared" si="241"/>
        <v>0.47656776157695724</v>
      </c>
      <c r="J313" s="72">
        <f t="shared" si="241"/>
        <v>0.7123158516103324</v>
      </c>
      <c r="K313" s="72">
        <f t="shared" si="241"/>
        <v>1.4860711679183669</v>
      </c>
      <c r="L313" s="72">
        <f t="shared" si="241"/>
        <v>31.77391698315385</v>
      </c>
      <c r="M313" s="72">
        <f t="shared" si="241"/>
        <v>1.2914852157903951</v>
      </c>
      <c r="N313" s="72">
        <f t="shared" si="241"/>
        <v>0.48861843392250814</v>
      </c>
      <c r="O313" s="72">
        <f t="shared" si="241"/>
        <v>1.22207218008422</v>
      </c>
      <c r="P313" s="72">
        <f t="shared" si="241"/>
        <v>1.0000000000000002</v>
      </c>
      <c r="Q313" s="72">
        <f t="shared" si="241"/>
        <v>1.1609685710800091</v>
      </c>
      <c r="R313" s="72">
        <f t="shared" si="241"/>
        <v>1.0101046832089491</v>
      </c>
      <c r="S313" s="72" t="e">
        <f t="shared" si="241"/>
        <v>#DIV/0!</v>
      </c>
      <c r="T313" s="72">
        <f t="shared" si="241"/>
        <v>1.0101046832089491</v>
      </c>
      <c r="U313" s="72" t="e">
        <f t="shared" si="241"/>
        <v>#DIV/0!</v>
      </c>
      <c r="V313" s="72">
        <f t="shared" si="241"/>
        <v>1.0000000000000002</v>
      </c>
      <c r="W313" s="72" t="e">
        <f t="shared" si="241"/>
        <v>#DIV/0!</v>
      </c>
      <c r="X313" s="72">
        <f t="shared" si="241"/>
        <v>1</v>
      </c>
      <c r="Y313" s="72" t="e">
        <f t="shared" si="241"/>
        <v>#DIV/0!</v>
      </c>
      <c r="Z313" s="72">
        <f t="shared" si="241"/>
        <v>1</v>
      </c>
      <c r="AA313" s="58">
        <v>0</v>
      </c>
      <c r="AB313" s="58">
        <v>0</v>
      </c>
    </row>
    <row r="314" spans="1:28" s="9" customFormat="1" ht="19.5" customHeight="1" x14ac:dyDescent="0.25">
      <c r="A314" s="27" t="s">
        <v>265</v>
      </c>
      <c r="B314" s="13" t="s">
        <v>646</v>
      </c>
      <c r="C314" s="36" t="s">
        <v>23</v>
      </c>
      <c r="D314" s="58">
        <v>0</v>
      </c>
      <c r="E314" s="58">
        <v>0</v>
      </c>
      <c r="F314" s="58">
        <v>0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0</v>
      </c>
      <c r="O314" s="58">
        <v>0</v>
      </c>
      <c r="P314" s="58">
        <v>0</v>
      </c>
      <c r="Q314" s="58">
        <v>0</v>
      </c>
      <c r="R314" s="58">
        <v>0</v>
      </c>
      <c r="S314" s="58">
        <v>0</v>
      </c>
      <c r="T314" s="58">
        <v>0</v>
      </c>
      <c r="U314" s="58">
        <v>0</v>
      </c>
      <c r="V314" s="58">
        <v>0</v>
      </c>
      <c r="W314" s="58">
        <v>0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</row>
    <row r="315" spans="1:28" s="9" customFormat="1" ht="36.75" customHeight="1" x14ac:dyDescent="0.25">
      <c r="A315" s="27" t="s">
        <v>266</v>
      </c>
      <c r="B315" s="14" t="s">
        <v>623</v>
      </c>
      <c r="C315" s="36" t="s">
        <v>23</v>
      </c>
      <c r="D315" s="58">
        <v>0</v>
      </c>
      <c r="E315" s="58">
        <v>0</v>
      </c>
      <c r="F315" s="58">
        <v>0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0</v>
      </c>
      <c r="O315" s="58">
        <v>0</v>
      </c>
      <c r="P315" s="58">
        <v>0</v>
      </c>
      <c r="Q315" s="58">
        <v>0</v>
      </c>
      <c r="R315" s="58">
        <v>0</v>
      </c>
      <c r="S315" s="58">
        <v>0</v>
      </c>
      <c r="T315" s="58">
        <v>0</v>
      </c>
      <c r="U315" s="58">
        <v>0</v>
      </c>
      <c r="V315" s="58">
        <v>0</v>
      </c>
      <c r="W315" s="58">
        <v>0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</row>
    <row r="316" spans="1:28" s="9" customFormat="1" ht="19.5" customHeight="1" x14ac:dyDescent="0.25">
      <c r="A316" s="27" t="s">
        <v>696</v>
      </c>
      <c r="B316" s="20" t="s">
        <v>211</v>
      </c>
      <c r="C316" s="36" t="s">
        <v>23</v>
      </c>
      <c r="D316" s="58">
        <v>0</v>
      </c>
      <c r="E316" s="58">
        <v>0</v>
      </c>
      <c r="F316" s="58">
        <v>0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0</v>
      </c>
      <c r="O316" s="58">
        <v>0</v>
      </c>
      <c r="P316" s="58">
        <v>0</v>
      </c>
      <c r="Q316" s="58">
        <v>0</v>
      </c>
      <c r="R316" s="58">
        <v>0</v>
      </c>
      <c r="S316" s="58">
        <v>0</v>
      </c>
      <c r="T316" s="58">
        <v>0</v>
      </c>
      <c r="U316" s="58">
        <v>0</v>
      </c>
      <c r="V316" s="58">
        <v>0</v>
      </c>
      <c r="W316" s="58">
        <v>0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</row>
    <row r="317" spans="1:28" s="9" customFormat="1" ht="19.5" customHeight="1" x14ac:dyDescent="0.25">
      <c r="A317" s="27" t="s">
        <v>697</v>
      </c>
      <c r="B317" s="20" t="s">
        <v>199</v>
      </c>
      <c r="C317" s="36" t="s">
        <v>23</v>
      </c>
      <c r="D317" s="58">
        <v>0</v>
      </c>
      <c r="E317" s="58">
        <v>0</v>
      </c>
      <c r="F317" s="58">
        <v>0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0</v>
      </c>
      <c r="O317" s="58">
        <v>0</v>
      </c>
      <c r="P317" s="58">
        <v>0</v>
      </c>
      <c r="Q317" s="58">
        <v>0</v>
      </c>
      <c r="R317" s="58">
        <v>0</v>
      </c>
      <c r="S317" s="58">
        <v>0</v>
      </c>
      <c r="T317" s="58">
        <v>0</v>
      </c>
      <c r="U317" s="58">
        <v>0</v>
      </c>
      <c r="V317" s="58">
        <v>0</v>
      </c>
      <c r="W317" s="58">
        <v>0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</row>
    <row r="318" spans="1:28" s="10" customFormat="1" ht="15.6" customHeight="1" x14ac:dyDescent="0.25">
      <c r="A318" s="46" t="s">
        <v>690</v>
      </c>
      <c r="B318" s="46"/>
      <c r="C318" s="46"/>
      <c r="D318" s="60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  <c r="AA318" s="58"/>
      <c r="AB318" s="58"/>
    </row>
    <row r="319" spans="1:28" s="21" customFormat="1" ht="31.5" x14ac:dyDescent="0.25">
      <c r="A319" s="26" t="s">
        <v>141</v>
      </c>
      <c r="B319" s="18" t="s">
        <v>176</v>
      </c>
      <c r="C319" s="35" t="s">
        <v>84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6">
        <v>0</v>
      </c>
      <c r="M319" s="56">
        <v>0</v>
      </c>
      <c r="N319" s="56">
        <v>0</v>
      </c>
      <c r="O319" s="56">
        <v>0</v>
      </c>
      <c r="P319" s="56">
        <v>0</v>
      </c>
      <c r="Q319" s="56">
        <v>0</v>
      </c>
      <c r="R319" s="56">
        <v>0</v>
      </c>
      <c r="S319" s="56">
        <v>0</v>
      </c>
      <c r="T319" s="56">
        <v>0</v>
      </c>
      <c r="U319" s="56">
        <v>0</v>
      </c>
      <c r="V319" s="56">
        <v>0</v>
      </c>
      <c r="W319" s="56">
        <v>0</v>
      </c>
      <c r="X319" s="56">
        <v>0</v>
      </c>
      <c r="Y319" s="56">
        <v>0</v>
      </c>
      <c r="Z319" s="56">
        <v>0</v>
      </c>
      <c r="AA319" s="56">
        <f t="shared" ref="AA319:AB366" si="242">G319+I319+K319+M319+O319+Q319+S319+U319+W319+Y319</f>
        <v>0</v>
      </c>
      <c r="AB319" s="56">
        <f t="shared" si="242"/>
        <v>0</v>
      </c>
    </row>
    <row r="320" spans="1:28" x14ac:dyDescent="0.25">
      <c r="A320" s="27" t="s">
        <v>142</v>
      </c>
      <c r="B320" s="17" t="s">
        <v>177</v>
      </c>
      <c r="C320" s="36" t="s">
        <v>26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0</v>
      </c>
      <c r="O320" s="58">
        <v>0</v>
      </c>
      <c r="P320" s="58">
        <v>0</v>
      </c>
      <c r="Q320" s="58">
        <v>0</v>
      </c>
      <c r="R320" s="58">
        <v>0</v>
      </c>
      <c r="S320" s="58">
        <v>0</v>
      </c>
      <c r="T320" s="58">
        <v>0</v>
      </c>
      <c r="U320" s="58">
        <v>0</v>
      </c>
      <c r="V320" s="58">
        <v>0</v>
      </c>
      <c r="W320" s="58">
        <v>0</v>
      </c>
      <c r="X320" s="58">
        <v>0</v>
      </c>
      <c r="Y320" s="58">
        <v>0</v>
      </c>
      <c r="Z320" s="58">
        <v>0</v>
      </c>
      <c r="AA320" s="59">
        <f t="shared" si="242"/>
        <v>0</v>
      </c>
      <c r="AB320" s="59">
        <f t="shared" si="242"/>
        <v>0</v>
      </c>
    </row>
    <row r="321" spans="1:28" x14ac:dyDescent="0.25">
      <c r="A321" s="27" t="s">
        <v>143</v>
      </c>
      <c r="B321" s="17" t="s">
        <v>178</v>
      </c>
      <c r="C321" s="36" t="s">
        <v>179</v>
      </c>
      <c r="D321" s="58">
        <v>0</v>
      </c>
      <c r="E321" s="58">
        <v>0</v>
      </c>
      <c r="F321" s="58">
        <v>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0</v>
      </c>
      <c r="O321" s="58">
        <v>0</v>
      </c>
      <c r="P321" s="58">
        <v>0</v>
      </c>
      <c r="Q321" s="58">
        <v>0</v>
      </c>
      <c r="R321" s="58">
        <v>0</v>
      </c>
      <c r="S321" s="58">
        <v>0</v>
      </c>
      <c r="T321" s="58">
        <v>0</v>
      </c>
      <c r="U321" s="58">
        <v>0</v>
      </c>
      <c r="V321" s="58">
        <v>0</v>
      </c>
      <c r="W321" s="58">
        <v>0</v>
      </c>
      <c r="X321" s="58">
        <v>0</v>
      </c>
      <c r="Y321" s="58">
        <v>0</v>
      </c>
      <c r="Z321" s="58">
        <v>0</v>
      </c>
      <c r="AA321" s="59">
        <f t="shared" si="242"/>
        <v>0</v>
      </c>
      <c r="AB321" s="59">
        <f t="shared" si="242"/>
        <v>0</v>
      </c>
    </row>
    <row r="322" spans="1:28" x14ac:dyDescent="0.25">
      <c r="A322" s="27" t="s">
        <v>144</v>
      </c>
      <c r="B322" s="17" t="s">
        <v>180</v>
      </c>
      <c r="C322" s="36" t="s">
        <v>26</v>
      </c>
      <c r="D322" s="58">
        <v>0</v>
      </c>
      <c r="E322" s="58">
        <v>0</v>
      </c>
      <c r="F322" s="58">
        <v>0</v>
      </c>
      <c r="G322" s="58">
        <v>0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0</v>
      </c>
      <c r="O322" s="58">
        <v>0</v>
      </c>
      <c r="P322" s="58">
        <v>0</v>
      </c>
      <c r="Q322" s="58">
        <v>0</v>
      </c>
      <c r="R322" s="58">
        <v>0</v>
      </c>
      <c r="S322" s="58">
        <v>0</v>
      </c>
      <c r="T322" s="58">
        <v>0</v>
      </c>
      <c r="U322" s="58">
        <v>0</v>
      </c>
      <c r="V322" s="58">
        <v>0</v>
      </c>
      <c r="W322" s="58">
        <v>0</v>
      </c>
      <c r="X322" s="58">
        <v>0</v>
      </c>
      <c r="Y322" s="58">
        <v>0</v>
      </c>
      <c r="Z322" s="58">
        <v>0</v>
      </c>
      <c r="AA322" s="59">
        <f t="shared" si="242"/>
        <v>0</v>
      </c>
      <c r="AB322" s="59">
        <f t="shared" si="242"/>
        <v>0</v>
      </c>
    </row>
    <row r="323" spans="1:28" x14ac:dyDescent="0.25">
      <c r="A323" s="27" t="s">
        <v>145</v>
      </c>
      <c r="B323" s="17" t="s">
        <v>182</v>
      </c>
      <c r="C323" s="36" t="s">
        <v>179</v>
      </c>
      <c r="D323" s="58">
        <v>0</v>
      </c>
      <c r="E323" s="58">
        <v>0</v>
      </c>
      <c r="F323" s="58">
        <v>0</v>
      </c>
      <c r="G323" s="58">
        <v>0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0</v>
      </c>
      <c r="O323" s="58">
        <v>0</v>
      </c>
      <c r="P323" s="58">
        <v>0</v>
      </c>
      <c r="Q323" s="58">
        <v>0</v>
      </c>
      <c r="R323" s="58">
        <v>0</v>
      </c>
      <c r="S323" s="58">
        <v>0</v>
      </c>
      <c r="T323" s="58">
        <v>0</v>
      </c>
      <c r="U323" s="58">
        <v>0</v>
      </c>
      <c r="V323" s="58">
        <v>0</v>
      </c>
      <c r="W323" s="58">
        <v>0</v>
      </c>
      <c r="X323" s="58">
        <v>0</v>
      </c>
      <c r="Y323" s="58">
        <v>0</v>
      </c>
      <c r="Z323" s="58">
        <v>0</v>
      </c>
      <c r="AA323" s="59">
        <f t="shared" si="242"/>
        <v>0</v>
      </c>
      <c r="AB323" s="59">
        <f t="shared" si="242"/>
        <v>0</v>
      </c>
    </row>
    <row r="324" spans="1:28" x14ac:dyDescent="0.25">
      <c r="A324" s="27" t="s">
        <v>147</v>
      </c>
      <c r="B324" s="17" t="s">
        <v>181</v>
      </c>
      <c r="C324" s="36" t="s">
        <v>67</v>
      </c>
      <c r="D324" s="58">
        <v>0</v>
      </c>
      <c r="E324" s="58">
        <v>0</v>
      </c>
      <c r="F324" s="58">
        <v>0</v>
      </c>
      <c r="G324" s="58">
        <v>0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0</v>
      </c>
      <c r="O324" s="58">
        <v>0</v>
      </c>
      <c r="P324" s="58">
        <v>0</v>
      </c>
      <c r="Q324" s="58">
        <v>0</v>
      </c>
      <c r="R324" s="58">
        <v>0</v>
      </c>
      <c r="S324" s="58">
        <v>0</v>
      </c>
      <c r="T324" s="58">
        <v>0</v>
      </c>
      <c r="U324" s="58">
        <v>0</v>
      </c>
      <c r="V324" s="58">
        <v>0</v>
      </c>
      <c r="W324" s="58">
        <v>0</v>
      </c>
      <c r="X324" s="58">
        <v>0</v>
      </c>
      <c r="Y324" s="58">
        <v>0</v>
      </c>
      <c r="Z324" s="58">
        <v>0</v>
      </c>
      <c r="AA324" s="59">
        <f t="shared" si="242"/>
        <v>0</v>
      </c>
      <c r="AB324" s="59">
        <f t="shared" si="242"/>
        <v>0</v>
      </c>
    </row>
    <row r="325" spans="1:28" x14ac:dyDescent="0.25">
      <c r="A325" s="27" t="s">
        <v>272</v>
      </c>
      <c r="B325" s="17" t="s">
        <v>146</v>
      </c>
      <c r="C325" s="36" t="s">
        <v>84</v>
      </c>
      <c r="D325" s="58">
        <v>0</v>
      </c>
      <c r="E325" s="58">
        <v>0</v>
      </c>
      <c r="F325" s="58">
        <v>0</v>
      </c>
      <c r="G325" s="58">
        <v>0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0</v>
      </c>
      <c r="O325" s="58">
        <v>0</v>
      </c>
      <c r="P325" s="58">
        <v>0</v>
      </c>
      <c r="Q325" s="58">
        <v>0</v>
      </c>
      <c r="R325" s="58">
        <v>0</v>
      </c>
      <c r="S325" s="58">
        <v>0</v>
      </c>
      <c r="T325" s="58">
        <v>0</v>
      </c>
      <c r="U325" s="58">
        <v>0</v>
      </c>
      <c r="V325" s="58">
        <v>0</v>
      </c>
      <c r="W325" s="58">
        <v>0</v>
      </c>
      <c r="X325" s="58">
        <v>0</v>
      </c>
      <c r="Y325" s="58">
        <v>0</v>
      </c>
      <c r="Z325" s="58">
        <v>0</v>
      </c>
      <c r="AA325" s="59">
        <f t="shared" si="242"/>
        <v>0</v>
      </c>
      <c r="AB325" s="59">
        <f t="shared" si="242"/>
        <v>0</v>
      </c>
    </row>
    <row r="326" spans="1:28" x14ac:dyDescent="0.25">
      <c r="A326" s="27" t="s">
        <v>273</v>
      </c>
      <c r="B326" s="14" t="s">
        <v>149</v>
      </c>
      <c r="C326" s="36" t="s">
        <v>67</v>
      </c>
      <c r="D326" s="58">
        <v>0</v>
      </c>
      <c r="E326" s="58">
        <v>0</v>
      </c>
      <c r="F326" s="58">
        <v>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0</v>
      </c>
      <c r="O326" s="58">
        <v>0</v>
      </c>
      <c r="P326" s="58">
        <v>0</v>
      </c>
      <c r="Q326" s="58">
        <v>0</v>
      </c>
      <c r="R326" s="58">
        <v>0</v>
      </c>
      <c r="S326" s="58">
        <v>0</v>
      </c>
      <c r="T326" s="58">
        <v>0</v>
      </c>
      <c r="U326" s="58">
        <v>0</v>
      </c>
      <c r="V326" s="58">
        <v>0</v>
      </c>
      <c r="W326" s="58">
        <v>0</v>
      </c>
      <c r="X326" s="58">
        <v>0</v>
      </c>
      <c r="Y326" s="58">
        <v>0</v>
      </c>
      <c r="Z326" s="58">
        <v>0</v>
      </c>
      <c r="AA326" s="59">
        <f t="shared" si="242"/>
        <v>0</v>
      </c>
      <c r="AB326" s="59">
        <f t="shared" si="242"/>
        <v>0</v>
      </c>
    </row>
    <row r="327" spans="1:28" x14ac:dyDescent="0.25">
      <c r="A327" s="27" t="s">
        <v>274</v>
      </c>
      <c r="B327" s="14" t="s">
        <v>148</v>
      </c>
      <c r="C327" s="36" t="s">
        <v>27</v>
      </c>
      <c r="D327" s="58">
        <v>0</v>
      </c>
      <c r="E327" s="58">
        <v>0</v>
      </c>
      <c r="F327" s="58">
        <v>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0</v>
      </c>
      <c r="O327" s="58">
        <v>0</v>
      </c>
      <c r="P327" s="58">
        <v>0</v>
      </c>
      <c r="Q327" s="58">
        <v>0</v>
      </c>
      <c r="R327" s="58">
        <v>0</v>
      </c>
      <c r="S327" s="58">
        <v>0</v>
      </c>
      <c r="T327" s="58">
        <v>0</v>
      </c>
      <c r="U327" s="58">
        <v>0</v>
      </c>
      <c r="V327" s="58">
        <v>0</v>
      </c>
      <c r="W327" s="58">
        <v>0</v>
      </c>
      <c r="X327" s="58">
        <v>0</v>
      </c>
      <c r="Y327" s="58">
        <v>0</v>
      </c>
      <c r="Z327" s="58">
        <v>0</v>
      </c>
      <c r="AA327" s="59">
        <f t="shared" si="242"/>
        <v>0</v>
      </c>
      <c r="AB327" s="59">
        <f t="shared" si="242"/>
        <v>0</v>
      </c>
    </row>
    <row r="328" spans="1:28" x14ac:dyDescent="0.25">
      <c r="A328" s="27" t="s">
        <v>275</v>
      </c>
      <c r="B328" s="17" t="s">
        <v>481</v>
      </c>
      <c r="C328" s="36" t="s">
        <v>84</v>
      </c>
      <c r="D328" s="58">
        <v>0</v>
      </c>
      <c r="E328" s="58">
        <v>0</v>
      </c>
      <c r="F328" s="58">
        <v>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0</v>
      </c>
      <c r="O328" s="58">
        <v>0</v>
      </c>
      <c r="P328" s="58">
        <v>0</v>
      </c>
      <c r="Q328" s="58">
        <v>0</v>
      </c>
      <c r="R328" s="58">
        <v>0</v>
      </c>
      <c r="S328" s="58">
        <v>0</v>
      </c>
      <c r="T328" s="58">
        <v>0</v>
      </c>
      <c r="U328" s="58">
        <v>0</v>
      </c>
      <c r="V328" s="58">
        <v>0</v>
      </c>
      <c r="W328" s="58">
        <v>0</v>
      </c>
      <c r="X328" s="58">
        <v>0</v>
      </c>
      <c r="Y328" s="58">
        <v>0</v>
      </c>
      <c r="Z328" s="58">
        <v>0</v>
      </c>
      <c r="AA328" s="59">
        <f t="shared" si="242"/>
        <v>0</v>
      </c>
      <c r="AB328" s="59">
        <f t="shared" si="242"/>
        <v>0</v>
      </c>
    </row>
    <row r="329" spans="1:28" x14ac:dyDescent="0.25">
      <c r="A329" s="27" t="s">
        <v>276</v>
      </c>
      <c r="B329" s="14" t="s">
        <v>149</v>
      </c>
      <c r="C329" s="36" t="s">
        <v>67</v>
      </c>
      <c r="D329" s="58">
        <v>0</v>
      </c>
      <c r="E329" s="58">
        <v>0</v>
      </c>
      <c r="F329" s="58">
        <v>0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8">
        <v>0</v>
      </c>
      <c r="R329" s="58">
        <v>0</v>
      </c>
      <c r="S329" s="58">
        <v>0</v>
      </c>
      <c r="T329" s="58">
        <v>0</v>
      </c>
      <c r="U329" s="58">
        <v>0</v>
      </c>
      <c r="V329" s="58">
        <v>0</v>
      </c>
      <c r="W329" s="58">
        <v>0</v>
      </c>
      <c r="X329" s="58">
        <v>0</v>
      </c>
      <c r="Y329" s="58">
        <v>0</v>
      </c>
      <c r="Z329" s="58">
        <v>0</v>
      </c>
      <c r="AA329" s="59">
        <f t="shared" si="242"/>
        <v>0</v>
      </c>
      <c r="AB329" s="59">
        <f t="shared" si="242"/>
        <v>0</v>
      </c>
    </row>
    <row r="330" spans="1:28" x14ac:dyDescent="0.25">
      <c r="A330" s="27" t="s">
        <v>277</v>
      </c>
      <c r="B330" s="14" t="s">
        <v>150</v>
      </c>
      <c r="C330" s="36" t="s">
        <v>26</v>
      </c>
      <c r="D330" s="58">
        <v>0</v>
      </c>
      <c r="E330" s="58">
        <v>0</v>
      </c>
      <c r="F330" s="58">
        <v>0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8">
        <v>0</v>
      </c>
      <c r="R330" s="58">
        <v>0</v>
      </c>
      <c r="S330" s="58">
        <v>0</v>
      </c>
      <c r="T330" s="58">
        <v>0</v>
      </c>
      <c r="U330" s="58">
        <v>0</v>
      </c>
      <c r="V330" s="58">
        <v>0</v>
      </c>
      <c r="W330" s="58">
        <v>0</v>
      </c>
      <c r="X330" s="58">
        <v>0</v>
      </c>
      <c r="Y330" s="58">
        <v>0</v>
      </c>
      <c r="Z330" s="58">
        <v>0</v>
      </c>
      <c r="AA330" s="59">
        <f t="shared" si="242"/>
        <v>0</v>
      </c>
      <c r="AB330" s="59">
        <f t="shared" si="242"/>
        <v>0</v>
      </c>
    </row>
    <row r="331" spans="1:28" x14ac:dyDescent="0.25">
      <c r="A331" s="27" t="s">
        <v>278</v>
      </c>
      <c r="B331" s="14" t="s">
        <v>148</v>
      </c>
      <c r="C331" s="36" t="s">
        <v>27</v>
      </c>
      <c r="D331" s="58">
        <v>0</v>
      </c>
      <c r="E331" s="58">
        <v>0</v>
      </c>
      <c r="F331" s="58">
        <v>0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8">
        <v>0</v>
      </c>
      <c r="R331" s="58">
        <v>0</v>
      </c>
      <c r="S331" s="58">
        <v>0</v>
      </c>
      <c r="T331" s="58">
        <v>0</v>
      </c>
      <c r="U331" s="58">
        <v>0</v>
      </c>
      <c r="V331" s="58">
        <v>0</v>
      </c>
      <c r="W331" s="58">
        <v>0</v>
      </c>
      <c r="X331" s="58">
        <v>0</v>
      </c>
      <c r="Y331" s="58">
        <v>0</v>
      </c>
      <c r="Z331" s="58">
        <v>0</v>
      </c>
      <c r="AA331" s="59">
        <f t="shared" si="242"/>
        <v>0</v>
      </c>
      <c r="AB331" s="59">
        <f t="shared" si="242"/>
        <v>0</v>
      </c>
    </row>
    <row r="332" spans="1:28" x14ac:dyDescent="0.25">
      <c r="A332" s="27" t="s">
        <v>279</v>
      </c>
      <c r="B332" s="17" t="s">
        <v>24</v>
      </c>
      <c r="C332" s="36" t="s">
        <v>84</v>
      </c>
      <c r="D332" s="58">
        <v>0</v>
      </c>
      <c r="E332" s="58">
        <v>0</v>
      </c>
      <c r="F332" s="58">
        <v>0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8">
        <v>0</v>
      </c>
      <c r="R332" s="58">
        <v>0</v>
      </c>
      <c r="S332" s="58">
        <v>0</v>
      </c>
      <c r="T332" s="58">
        <v>0</v>
      </c>
      <c r="U332" s="58">
        <v>0</v>
      </c>
      <c r="V332" s="58">
        <v>0</v>
      </c>
      <c r="W332" s="58">
        <v>0</v>
      </c>
      <c r="X332" s="58">
        <v>0</v>
      </c>
      <c r="Y332" s="58">
        <v>0</v>
      </c>
      <c r="Z332" s="58">
        <v>0</v>
      </c>
      <c r="AA332" s="59">
        <f t="shared" si="242"/>
        <v>0</v>
      </c>
      <c r="AB332" s="59">
        <f t="shared" si="242"/>
        <v>0</v>
      </c>
    </row>
    <row r="333" spans="1:28" x14ac:dyDescent="0.25">
      <c r="A333" s="27" t="s">
        <v>280</v>
      </c>
      <c r="B333" s="14" t="s">
        <v>149</v>
      </c>
      <c r="C333" s="36" t="s">
        <v>67</v>
      </c>
      <c r="D333" s="58">
        <v>0</v>
      </c>
      <c r="E333" s="58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0</v>
      </c>
      <c r="O333" s="58">
        <v>0</v>
      </c>
      <c r="P333" s="58">
        <v>0</v>
      </c>
      <c r="Q333" s="58">
        <v>0</v>
      </c>
      <c r="R333" s="58">
        <v>0</v>
      </c>
      <c r="S333" s="58">
        <v>0</v>
      </c>
      <c r="T333" s="58">
        <v>0</v>
      </c>
      <c r="U333" s="58">
        <v>0</v>
      </c>
      <c r="V333" s="58">
        <v>0</v>
      </c>
      <c r="W333" s="58">
        <v>0</v>
      </c>
      <c r="X333" s="58">
        <v>0</v>
      </c>
      <c r="Y333" s="58">
        <v>0</v>
      </c>
      <c r="Z333" s="58">
        <v>0</v>
      </c>
      <c r="AA333" s="59">
        <f t="shared" si="242"/>
        <v>0</v>
      </c>
      <c r="AB333" s="59">
        <f t="shared" si="242"/>
        <v>0</v>
      </c>
    </row>
    <row r="334" spans="1:28" x14ac:dyDescent="0.25">
      <c r="A334" s="27" t="s">
        <v>281</v>
      </c>
      <c r="B334" s="14" t="s">
        <v>148</v>
      </c>
      <c r="C334" s="36" t="s">
        <v>27</v>
      </c>
      <c r="D334" s="58">
        <v>0</v>
      </c>
      <c r="E334" s="58">
        <v>0</v>
      </c>
      <c r="F334" s="58">
        <v>0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0</v>
      </c>
      <c r="O334" s="58">
        <v>0</v>
      </c>
      <c r="P334" s="58">
        <v>0</v>
      </c>
      <c r="Q334" s="58">
        <v>0</v>
      </c>
      <c r="R334" s="58">
        <v>0</v>
      </c>
      <c r="S334" s="58">
        <v>0</v>
      </c>
      <c r="T334" s="58">
        <v>0</v>
      </c>
      <c r="U334" s="58">
        <v>0</v>
      </c>
      <c r="V334" s="58">
        <v>0</v>
      </c>
      <c r="W334" s="58">
        <v>0</v>
      </c>
      <c r="X334" s="58">
        <v>0</v>
      </c>
      <c r="Y334" s="58">
        <v>0</v>
      </c>
      <c r="Z334" s="58">
        <v>0</v>
      </c>
      <c r="AA334" s="59">
        <f t="shared" si="242"/>
        <v>0</v>
      </c>
      <c r="AB334" s="59">
        <f t="shared" si="242"/>
        <v>0</v>
      </c>
    </row>
    <row r="335" spans="1:28" x14ac:dyDescent="0.25">
      <c r="A335" s="27" t="s">
        <v>282</v>
      </c>
      <c r="B335" s="17" t="s">
        <v>25</v>
      </c>
      <c r="C335" s="36" t="s">
        <v>84</v>
      </c>
      <c r="D335" s="58">
        <v>0</v>
      </c>
      <c r="E335" s="58">
        <v>0</v>
      </c>
      <c r="F335" s="58">
        <v>0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0</v>
      </c>
      <c r="O335" s="58">
        <v>0</v>
      </c>
      <c r="P335" s="58">
        <v>0</v>
      </c>
      <c r="Q335" s="58">
        <v>0</v>
      </c>
      <c r="R335" s="58">
        <v>0</v>
      </c>
      <c r="S335" s="58">
        <v>0</v>
      </c>
      <c r="T335" s="58">
        <v>0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9">
        <f t="shared" si="242"/>
        <v>0</v>
      </c>
      <c r="AB335" s="59">
        <f t="shared" si="242"/>
        <v>0</v>
      </c>
    </row>
    <row r="336" spans="1:28" x14ac:dyDescent="0.25">
      <c r="A336" s="27" t="s">
        <v>283</v>
      </c>
      <c r="B336" s="14" t="s">
        <v>149</v>
      </c>
      <c r="C336" s="36" t="s">
        <v>67</v>
      </c>
      <c r="D336" s="58">
        <v>0</v>
      </c>
      <c r="E336" s="58">
        <v>0</v>
      </c>
      <c r="F336" s="58">
        <v>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0</v>
      </c>
      <c r="O336" s="58">
        <v>0</v>
      </c>
      <c r="P336" s="58">
        <v>0</v>
      </c>
      <c r="Q336" s="58">
        <v>0</v>
      </c>
      <c r="R336" s="58">
        <v>0</v>
      </c>
      <c r="S336" s="58">
        <v>0</v>
      </c>
      <c r="T336" s="58">
        <v>0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9">
        <f t="shared" si="242"/>
        <v>0</v>
      </c>
      <c r="AB336" s="59">
        <f t="shared" si="242"/>
        <v>0</v>
      </c>
    </row>
    <row r="337" spans="1:28" x14ac:dyDescent="0.25">
      <c r="A337" s="27" t="s">
        <v>284</v>
      </c>
      <c r="B337" s="14" t="s">
        <v>150</v>
      </c>
      <c r="C337" s="36" t="s">
        <v>26</v>
      </c>
      <c r="D337" s="58">
        <v>0</v>
      </c>
      <c r="E337" s="58">
        <v>0</v>
      </c>
      <c r="F337" s="58">
        <v>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0</v>
      </c>
      <c r="O337" s="58">
        <v>0</v>
      </c>
      <c r="P337" s="58">
        <v>0</v>
      </c>
      <c r="Q337" s="58">
        <v>0</v>
      </c>
      <c r="R337" s="58">
        <v>0</v>
      </c>
      <c r="S337" s="58">
        <v>0</v>
      </c>
      <c r="T337" s="58">
        <v>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9">
        <f t="shared" si="242"/>
        <v>0</v>
      </c>
      <c r="AB337" s="59">
        <f t="shared" si="242"/>
        <v>0</v>
      </c>
    </row>
    <row r="338" spans="1:28" x14ac:dyDescent="0.25">
      <c r="A338" s="27" t="s">
        <v>285</v>
      </c>
      <c r="B338" s="14" t="s">
        <v>148</v>
      </c>
      <c r="C338" s="36" t="s">
        <v>27</v>
      </c>
      <c r="D338" s="58">
        <v>0</v>
      </c>
      <c r="E338" s="58">
        <v>0</v>
      </c>
      <c r="F338" s="58">
        <v>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0</v>
      </c>
      <c r="O338" s="58">
        <v>0</v>
      </c>
      <c r="P338" s="58">
        <v>0</v>
      </c>
      <c r="Q338" s="58">
        <v>0</v>
      </c>
      <c r="R338" s="58">
        <v>0</v>
      </c>
      <c r="S338" s="58">
        <v>0</v>
      </c>
      <c r="T338" s="58">
        <v>0</v>
      </c>
      <c r="U338" s="58">
        <v>0</v>
      </c>
      <c r="V338" s="58">
        <v>0</v>
      </c>
      <c r="W338" s="58">
        <v>0</v>
      </c>
      <c r="X338" s="58">
        <v>0</v>
      </c>
      <c r="Y338" s="58">
        <v>0</v>
      </c>
      <c r="Z338" s="58">
        <v>0</v>
      </c>
      <c r="AA338" s="59">
        <f t="shared" si="242"/>
        <v>0</v>
      </c>
      <c r="AB338" s="59">
        <f t="shared" si="242"/>
        <v>0</v>
      </c>
    </row>
    <row r="339" spans="1:28" s="21" customFormat="1" x14ac:dyDescent="0.25">
      <c r="A339" s="26" t="s">
        <v>151</v>
      </c>
      <c r="B339" s="18" t="s">
        <v>183</v>
      </c>
      <c r="C339" s="35" t="s">
        <v>84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6">
        <v>0</v>
      </c>
      <c r="O339" s="56">
        <v>0</v>
      </c>
      <c r="P339" s="56">
        <v>0</v>
      </c>
      <c r="Q339" s="56">
        <v>0</v>
      </c>
      <c r="R339" s="56">
        <v>0</v>
      </c>
      <c r="S339" s="56">
        <v>0</v>
      </c>
      <c r="T339" s="56">
        <v>0</v>
      </c>
      <c r="U339" s="56">
        <v>0</v>
      </c>
      <c r="V339" s="56">
        <v>0</v>
      </c>
      <c r="W339" s="56">
        <v>0</v>
      </c>
      <c r="X339" s="56">
        <v>0</v>
      </c>
      <c r="Y339" s="56">
        <v>0</v>
      </c>
      <c r="Z339" s="56">
        <v>0</v>
      </c>
      <c r="AA339" s="57">
        <f t="shared" si="242"/>
        <v>0</v>
      </c>
      <c r="AB339" s="57">
        <f t="shared" si="242"/>
        <v>0</v>
      </c>
    </row>
    <row r="340" spans="1:28" ht="31.5" x14ac:dyDescent="0.25">
      <c r="A340" s="27" t="s">
        <v>153</v>
      </c>
      <c r="B340" s="17" t="s">
        <v>624</v>
      </c>
      <c r="C340" s="36" t="s">
        <v>67</v>
      </c>
      <c r="D340" s="58">
        <v>8184.6739109999999</v>
      </c>
      <c r="E340" s="58">
        <v>7465.0610689999994</v>
      </c>
      <c r="F340" s="58">
        <v>7506.7416699999994</v>
      </c>
      <c r="G340" s="59">
        <v>7178</v>
      </c>
      <c r="H340" s="58">
        <v>7268.2534121871631</v>
      </c>
      <c r="I340" s="59">
        <v>5909</v>
      </c>
      <c r="J340" s="58">
        <v>6097.0629065694338</v>
      </c>
      <c r="K340" s="59">
        <v>4612</v>
      </c>
      <c r="L340" s="58">
        <v>4743.5443171156003</v>
      </c>
      <c r="M340" s="59">
        <v>4612</v>
      </c>
      <c r="N340" s="58">
        <v>4746.3904359999997</v>
      </c>
      <c r="O340" s="59">
        <v>4612</v>
      </c>
      <c r="P340" s="58">
        <v>4761.5788860000002</v>
      </c>
      <c r="Q340" s="59">
        <v>4612</v>
      </c>
      <c r="R340" s="58">
        <v>4761.5788860000002</v>
      </c>
      <c r="S340" s="59">
        <v>0</v>
      </c>
      <c r="T340" s="58">
        <v>4761.5788860000002</v>
      </c>
      <c r="U340" s="59">
        <v>0</v>
      </c>
      <c r="V340" s="58">
        <v>4761.5788860000002</v>
      </c>
      <c r="W340" s="59">
        <v>0</v>
      </c>
      <c r="X340" s="58">
        <v>4761.5788860000002</v>
      </c>
      <c r="Y340" s="59">
        <v>0</v>
      </c>
      <c r="Z340" s="58">
        <v>4761.5788860000002</v>
      </c>
      <c r="AA340" s="59">
        <f t="shared" si="242"/>
        <v>31535</v>
      </c>
      <c r="AB340" s="59">
        <f t="shared" si="242"/>
        <v>51424.724387872207</v>
      </c>
    </row>
    <row r="341" spans="1:28" ht="31.5" x14ac:dyDescent="0.25">
      <c r="A341" s="27" t="s">
        <v>286</v>
      </c>
      <c r="B341" s="14" t="s">
        <v>625</v>
      </c>
      <c r="C341" s="36" t="s">
        <v>67</v>
      </c>
      <c r="D341" s="58">
        <f>D342+D343</f>
        <v>3351.3083029999998</v>
      </c>
      <c r="E341" s="58">
        <v>2883.6962859999999</v>
      </c>
      <c r="F341" s="58">
        <v>2844.5380969999997</v>
      </c>
      <c r="G341" s="59">
        <f t="shared" ref="G341" si="243">G342+G343</f>
        <v>2583.7548260593871</v>
      </c>
      <c r="H341" s="58">
        <v>2751.907909</v>
      </c>
      <c r="I341" s="59">
        <f t="shared" ref="I341" si="244">I342+I343</f>
        <v>1367.0725067600165</v>
      </c>
      <c r="J341" s="58">
        <v>0</v>
      </c>
      <c r="K341" s="59">
        <f t="shared" ref="K341" si="245">K342+K343</f>
        <v>0</v>
      </c>
      <c r="L341" s="58">
        <v>0</v>
      </c>
      <c r="M341" s="59">
        <f>M342+M343</f>
        <v>0</v>
      </c>
      <c r="N341" s="58">
        <v>0</v>
      </c>
      <c r="O341" s="59">
        <f>O342+O343</f>
        <v>0</v>
      </c>
      <c r="P341" s="58">
        <v>0</v>
      </c>
      <c r="Q341" s="59">
        <f>Q342+Q343</f>
        <v>0</v>
      </c>
      <c r="R341" s="58">
        <v>0</v>
      </c>
      <c r="S341" s="59">
        <f>S342+S343</f>
        <v>0</v>
      </c>
      <c r="T341" s="58">
        <v>0</v>
      </c>
      <c r="U341" s="59">
        <f>U342+U343</f>
        <v>0</v>
      </c>
      <c r="V341" s="58">
        <v>0</v>
      </c>
      <c r="W341" s="59">
        <f>W342+W343</f>
        <v>0</v>
      </c>
      <c r="X341" s="58">
        <v>0</v>
      </c>
      <c r="Y341" s="59">
        <f>Y342+Y343</f>
        <v>0</v>
      </c>
      <c r="Z341" s="58">
        <v>0</v>
      </c>
      <c r="AA341" s="59">
        <f t="shared" si="242"/>
        <v>3950.8273328194036</v>
      </c>
      <c r="AB341" s="59">
        <f t="shared" si="242"/>
        <v>2751.907909</v>
      </c>
    </row>
    <row r="342" spans="1:28" x14ac:dyDescent="0.25">
      <c r="A342" s="27" t="s">
        <v>478</v>
      </c>
      <c r="B342" s="20" t="s">
        <v>532</v>
      </c>
      <c r="C342" s="36" t="s">
        <v>67</v>
      </c>
      <c r="D342" s="58">
        <v>0</v>
      </c>
      <c r="E342" s="58">
        <v>92.751836999999995</v>
      </c>
      <c r="F342" s="58">
        <v>87.48491199999998</v>
      </c>
      <c r="G342" s="59">
        <v>92.611887623468647</v>
      </c>
      <c r="H342" s="58">
        <v>77.718058000000013</v>
      </c>
      <c r="I342" s="59">
        <v>33.445923659606706</v>
      </c>
      <c r="J342" s="58">
        <v>0</v>
      </c>
      <c r="K342" s="59">
        <v>0</v>
      </c>
      <c r="L342" s="58">
        <v>0</v>
      </c>
      <c r="M342" s="59">
        <v>0</v>
      </c>
      <c r="N342" s="58">
        <v>0</v>
      </c>
      <c r="O342" s="59">
        <v>0</v>
      </c>
      <c r="P342" s="58">
        <v>0</v>
      </c>
      <c r="Q342" s="59">
        <v>0</v>
      </c>
      <c r="R342" s="58">
        <v>0</v>
      </c>
      <c r="S342" s="59">
        <v>0</v>
      </c>
      <c r="T342" s="58">
        <v>0</v>
      </c>
      <c r="U342" s="59">
        <v>0</v>
      </c>
      <c r="V342" s="58">
        <v>0</v>
      </c>
      <c r="W342" s="59">
        <v>0</v>
      </c>
      <c r="X342" s="58">
        <v>0</v>
      </c>
      <c r="Y342" s="59">
        <v>0</v>
      </c>
      <c r="Z342" s="58">
        <v>0</v>
      </c>
      <c r="AA342" s="59">
        <f t="shared" si="242"/>
        <v>126.05781128307535</v>
      </c>
      <c r="AB342" s="59">
        <f t="shared" si="242"/>
        <v>77.718058000000013</v>
      </c>
    </row>
    <row r="343" spans="1:28" x14ac:dyDescent="0.25">
      <c r="A343" s="27" t="s">
        <v>477</v>
      </c>
      <c r="B343" s="20" t="s">
        <v>533</v>
      </c>
      <c r="C343" s="36" t="s">
        <v>67</v>
      </c>
      <c r="D343" s="58">
        <v>3351.3083029999998</v>
      </c>
      <c r="E343" s="58">
        <v>2790.9444490000001</v>
      </c>
      <c r="F343" s="58">
        <v>2757.0531849999998</v>
      </c>
      <c r="G343" s="59">
        <v>2491.1429384359185</v>
      </c>
      <c r="H343" s="58">
        <v>2674.1898510000001</v>
      </c>
      <c r="I343" s="59">
        <v>1333.6265831004098</v>
      </c>
      <c r="J343" s="58">
        <v>0</v>
      </c>
      <c r="K343" s="59">
        <v>0</v>
      </c>
      <c r="L343" s="58">
        <v>0</v>
      </c>
      <c r="M343" s="59">
        <v>0</v>
      </c>
      <c r="N343" s="58">
        <v>0</v>
      </c>
      <c r="O343" s="59">
        <v>0</v>
      </c>
      <c r="P343" s="58">
        <v>0</v>
      </c>
      <c r="Q343" s="59">
        <v>0</v>
      </c>
      <c r="R343" s="58">
        <v>0</v>
      </c>
      <c r="S343" s="59">
        <v>0</v>
      </c>
      <c r="T343" s="58">
        <v>0</v>
      </c>
      <c r="U343" s="59">
        <v>0</v>
      </c>
      <c r="V343" s="58">
        <v>0</v>
      </c>
      <c r="W343" s="59">
        <v>0</v>
      </c>
      <c r="X343" s="58">
        <v>0</v>
      </c>
      <c r="Y343" s="59">
        <v>0</v>
      </c>
      <c r="Z343" s="58">
        <v>0</v>
      </c>
      <c r="AA343" s="59">
        <f t="shared" si="242"/>
        <v>3824.7695215363283</v>
      </c>
      <c r="AB343" s="59">
        <f t="shared" si="242"/>
        <v>2674.1898510000001</v>
      </c>
    </row>
    <row r="344" spans="1:28" x14ac:dyDescent="0.25">
      <c r="A344" s="27" t="s">
        <v>444</v>
      </c>
      <c r="B344" s="17" t="s">
        <v>580</v>
      </c>
      <c r="C344" s="36" t="s">
        <v>67</v>
      </c>
      <c r="D344" s="58">
        <v>413.73758199999975</v>
      </c>
      <c r="E344" s="58">
        <v>407.54889800000092</v>
      </c>
      <c r="F344" s="58">
        <v>426.11279500000001</v>
      </c>
      <c r="G344" s="59">
        <v>413.94972523203961</v>
      </c>
      <c r="H344" s="58">
        <v>417.721</v>
      </c>
      <c r="I344" s="59">
        <v>399.96284792762464</v>
      </c>
      <c r="J344" s="58">
        <v>396.13164614493962</v>
      </c>
      <c r="K344" s="59">
        <v>379.96591561355592</v>
      </c>
      <c r="L344" s="58">
        <v>379.04591172979997</v>
      </c>
      <c r="M344" s="59">
        <v>375.37187394015575</v>
      </c>
      <c r="N344" s="58">
        <v>372.55466834147222</v>
      </c>
      <c r="O344" s="59">
        <v>372.04525343147009</v>
      </c>
      <c r="P344" s="58">
        <v>370.95084639028386</v>
      </c>
      <c r="Q344" s="59">
        <v>372.04525343147009</v>
      </c>
      <c r="R344" s="58">
        <v>368.34235274117589</v>
      </c>
      <c r="S344" s="59">
        <v>0</v>
      </c>
      <c r="T344" s="58">
        <v>366.22766288924225</v>
      </c>
      <c r="U344" s="59">
        <v>0</v>
      </c>
      <c r="V344" s="58">
        <v>364.12511368075241</v>
      </c>
      <c r="W344" s="59">
        <v>0</v>
      </c>
      <c r="X344" s="58">
        <v>362.03463541507244</v>
      </c>
      <c r="Y344" s="59">
        <v>0</v>
      </c>
      <c r="Z344" s="58">
        <v>359.95615879172664</v>
      </c>
      <c r="AA344" s="59">
        <f t="shared" si="242"/>
        <v>2313.340869576316</v>
      </c>
      <c r="AB344" s="59">
        <f t="shared" si="242"/>
        <v>3757.0899961244654</v>
      </c>
    </row>
    <row r="345" spans="1:28" x14ac:dyDescent="0.25">
      <c r="A345" s="27" t="s">
        <v>445</v>
      </c>
      <c r="B345" s="17" t="s">
        <v>626</v>
      </c>
      <c r="C345" s="36" t="s">
        <v>26</v>
      </c>
      <c r="D345" s="58">
        <v>1934.4201133333329</v>
      </c>
      <c r="E345" s="58">
        <v>504.39524999999958</v>
      </c>
      <c r="F345" s="58">
        <v>535.76549583333326</v>
      </c>
      <c r="G345" s="59">
        <v>588</v>
      </c>
      <c r="H345" s="58">
        <v>614.87709166666684</v>
      </c>
      <c r="I345" s="59">
        <v>433</v>
      </c>
      <c r="J345" s="58">
        <v>379.3376820938534</v>
      </c>
      <c r="K345" s="59">
        <v>263</v>
      </c>
      <c r="L345" s="58">
        <v>230.34628537038444</v>
      </c>
      <c r="M345" s="59">
        <v>263</v>
      </c>
      <c r="N345" s="58">
        <v>230.34628537038444</v>
      </c>
      <c r="O345" s="59">
        <v>263</v>
      </c>
      <c r="P345" s="58">
        <v>230.34628537038444</v>
      </c>
      <c r="Q345" s="59">
        <v>263</v>
      </c>
      <c r="R345" s="58">
        <v>230.34628537038444</v>
      </c>
      <c r="S345" s="59">
        <v>0</v>
      </c>
      <c r="T345" s="58">
        <v>230.34628537038444</v>
      </c>
      <c r="U345" s="59">
        <v>0</v>
      </c>
      <c r="V345" s="58">
        <v>230.34628537038444</v>
      </c>
      <c r="W345" s="59">
        <v>0</v>
      </c>
      <c r="X345" s="58">
        <v>230.34628537038444</v>
      </c>
      <c r="Y345" s="59">
        <v>0</v>
      </c>
      <c r="Z345" s="58">
        <v>230.34628537038444</v>
      </c>
      <c r="AA345" s="59">
        <f t="shared" si="242"/>
        <v>2073</v>
      </c>
      <c r="AB345" s="59">
        <f t="shared" si="242"/>
        <v>2836.9850567235962</v>
      </c>
    </row>
    <row r="346" spans="1:28" ht="31.5" x14ac:dyDescent="0.25">
      <c r="A346" s="27" t="s">
        <v>446</v>
      </c>
      <c r="B346" s="14" t="s">
        <v>627</v>
      </c>
      <c r="C346" s="36" t="s">
        <v>26</v>
      </c>
      <c r="D346" s="58">
        <f>D347+D348</f>
        <v>456.50583333333333</v>
      </c>
      <c r="E346" s="58">
        <v>689.58458333333328</v>
      </c>
      <c r="F346" s="58">
        <v>636.16782916666659</v>
      </c>
      <c r="G346" s="59">
        <f>G347+G348</f>
        <v>0</v>
      </c>
      <c r="H346" s="58">
        <v>617.94174999999984</v>
      </c>
      <c r="I346" s="59">
        <f t="shared" ref="I346" si="246">I347+I348</f>
        <v>0</v>
      </c>
      <c r="J346" s="58">
        <v>0</v>
      </c>
      <c r="K346" s="59">
        <f t="shared" ref="K346" si="247">K347+K348</f>
        <v>0</v>
      </c>
      <c r="L346" s="58">
        <v>0</v>
      </c>
      <c r="M346" s="59">
        <f>M347+M348</f>
        <v>0</v>
      </c>
      <c r="N346" s="58">
        <v>0</v>
      </c>
      <c r="O346" s="59">
        <f>O347+O348</f>
        <v>0</v>
      </c>
      <c r="P346" s="58">
        <v>0</v>
      </c>
      <c r="Q346" s="59">
        <f>Q347+Q348</f>
        <v>0</v>
      </c>
      <c r="R346" s="58">
        <v>0</v>
      </c>
      <c r="S346" s="59">
        <f>S347+S348</f>
        <v>0</v>
      </c>
      <c r="T346" s="58">
        <v>0</v>
      </c>
      <c r="U346" s="59">
        <f>U347+U348</f>
        <v>0</v>
      </c>
      <c r="V346" s="58">
        <v>0</v>
      </c>
      <c r="W346" s="59">
        <f>W347+W348</f>
        <v>0</v>
      </c>
      <c r="X346" s="58">
        <v>0</v>
      </c>
      <c r="Y346" s="59">
        <f>Y347+Y348</f>
        <v>0</v>
      </c>
      <c r="Z346" s="58">
        <v>0</v>
      </c>
      <c r="AA346" s="59">
        <f t="shared" si="242"/>
        <v>0</v>
      </c>
      <c r="AB346" s="59">
        <f t="shared" si="242"/>
        <v>617.94174999999984</v>
      </c>
    </row>
    <row r="347" spans="1:28" x14ac:dyDescent="0.25">
      <c r="A347" s="27" t="s">
        <v>479</v>
      </c>
      <c r="B347" s="20" t="s">
        <v>532</v>
      </c>
      <c r="C347" s="36" t="s">
        <v>26</v>
      </c>
      <c r="D347" s="58">
        <v>22.636166666666664</v>
      </c>
      <c r="E347" s="58">
        <v>357.24008333333325</v>
      </c>
      <c r="F347" s="58">
        <v>352.76366666666667</v>
      </c>
      <c r="G347" s="59">
        <v>0</v>
      </c>
      <c r="H347" s="58">
        <v>340.65716666666663</v>
      </c>
      <c r="I347" s="59">
        <v>0</v>
      </c>
      <c r="J347" s="58">
        <v>0</v>
      </c>
      <c r="K347" s="59">
        <v>0</v>
      </c>
      <c r="L347" s="58">
        <v>0</v>
      </c>
      <c r="M347" s="59">
        <v>0</v>
      </c>
      <c r="N347" s="58">
        <v>0</v>
      </c>
      <c r="O347" s="59">
        <v>0</v>
      </c>
      <c r="P347" s="58">
        <v>0</v>
      </c>
      <c r="Q347" s="59">
        <v>0</v>
      </c>
      <c r="R347" s="58">
        <v>0</v>
      </c>
      <c r="S347" s="59">
        <v>0</v>
      </c>
      <c r="T347" s="58">
        <v>0</v>
      </c>
      <c r="U347" s="59">
        <v>0</v>
      </c>
      <c r="V347" s="58">
        <v>0</v>
      </c>
      <c r="W347" s="59">
        <v>0</v>
      </c>
      <c r="X347" s="58">
        <v>0</v>
      </c>
      <c r="Y347" s="59">
        <v>0</v>
      </c>
      <c r="Z347" s="58">
        <v>0</v>
      </c>
      <c r="AA347" s="59">
        <f t="shared" si="242"/>
        <v>0</v>
      </c>
      <c r="AB347" s="59">
        <f t="shared" si="242"/>
        <v>340.65716666666663</v>
      </c>
    </row>
    <row r="348" spans="1:28" x14ac:dyDescent="0.25">
      <c r="A348" s="27" t="s">
        <v>480</v>
      </c>
      <c r="B348" s="20" t="s">
        <v>533</v>
      </c>
      <c r="C348" s="36" t="s">
        <v>26</v>
      </c>
      <c r="D348" s="58">
        <v>433.86966666666666</v>
      </c>
      <c r="E348" s="58">
        <v>16.298416666666668</v>
      </c>
      <c r="F348" s="58">
        <v>14.431334166666666</v>
      </c>
      <c r="G348" s="59">
        <v>0</v>
      </c>
      <c r="H348" s="58">
        <v>13.150250000000002</v>
      </c>
      <c r="I348" s="59">
        <v>0</v>
      </c>
      <c r="J348" s="58">
        <v>0</v>
      </c>
      <c r="K348" s="59">
        <v>0</v>
      </c>
      <c r="L348" s="58">
        <v>0</v>
      </c>
      <c r="M348" s="59">
        <v>0</v>
      </c>
      <c r="N348" s="58">
        <v>0</v>
      </c>
      <c r="O348" s="59">
        <v>0</v>
      </c>
      <c r="P348" s="58">
        <v>0</v>
      </c>
      <c r="Q348" s="59">
        <v>0</v>
      </c>
      <c r="R348" s="58">
        <v>0</v>
      </c>
      <c r="S348" s="59">
        <v>0</v>
      </c>
      <c r="T348" s="58">
        <v>0</v>
      </c>
      <c r="U348" s="59">
        <v>0</v>
      </c>
      <c r="V348" s="58">
        <v>0</v>
      </c>
      <c r="W348" s="59">
        <v>0</v>
      </c>
      <c r="X348" s="58">
        <v>0</v>
      </c>
      <c r="Y348" s="59">
        <v>0</v>
      </c>
      <c r="Z348" s="58">
        <v>0</v>
      </c>
      <c r="AA348" s="59">
        <f t="shared" si="242"/>
        <v>0</v>
      </c>
      <c r="AB348" s="59">
        <f t="shared" si="242"/>
        <v>13.150250000000002</v>
      </c>
    </row>
    <row r="349" spans="1:28" x14ac:dyDescent="0.25">
      <c r="A349" s="27" t="s">
        <v>447</v>
      </c>
      <c r="B349" s="17" t="s">
        <v>535</v>
      </c>
      <c r="C349" s="36" t="s">
        <v>534</v>
      </c>
      <c r="D349" s="58">
        <v>201027.48</v>
      </c>
      <c r="E349" s="59">
        <v>205597.13053999998</v>
      </c>
      <c r="F349" s="59">
        <v>209199.88</v>
      </c>
      <c r="G349" s="59">
        <v>213811.88</v>
      </c>
      <c r="H349" s="59">
        <v>213811.88</v>
      </c>
      <c r="I349" s="59">
        <v>214645.88</v>
      </c>
      <c r="J349" s="59">
        <v>219050</v>
      </c>
      <c r="K349" s="59">
        <v>215479.88</v>
      </c>
      <c r="L349" s="59">
        <v>220271</v>
      </c>
      <c r="M349" s="59">
        <v>216313.88</v>
      </c>
      <c r="N349" s="59">
        <v>221377</v>
      </c>
      <c r="O349" s="59">
        <v>217147.88</v>
      </c>
      <c r="P349" s="59">
        <v>224742</v>
      </c>
      <c r="Q349" s="59">
        <v>217147.88</v>
      </c>
      <c r="R349" s="59">
        <v>228100</v>
      </c>
      <c r="S349" s="59">
        <v>0</v>
      </c>
      <c r="T349" s="59">
        <v>229130</v>
      </c>
      <c r="U349" s="59">
        <v>0</v>
      </c>
      <c r="V349" s="59">
        <v>229130</v>
      </c>
      <c r="W349" s="59">
        <v>0</v>
      </c>
      <c r="X349" s="59">
        <v>229130</v>
      </c>
      <c r="Y349" s="59">
        <v>0</v>
      </c>
      <c r="Z349" s="59">
        <v>229130</v>
      </c>
      <c r="AA349" s="59">
        <v>0</v>
      </c>
      <c r="AB349" s="59">
        <v>0</v>
      </c>
    </row>
    <row r="350" spans="1:28" ht="31.5" x14ac:dyDescent="0.25">
      <c r="A350" s="27" t="s">
        <v>448</v>
      </c>
      <c r="B350" s="17" t="s">
        <v>587</v>
      </c>
      <c r="C350" s="36" t="s">
        <v>317</v>
      </c>
      <c r="D350" s="58">
        <f>D29-D63-D64-D57</f>
        <v>3894.528266447689</v>
      </c>
      <c r="E350" s="59">
        <v>4019.3037055750997</v>
      </c>
      <c r="F350" s="59">
        <v>4288.5905569800007</v>
      </c>
      <c r="G350" s="58">
        <f>G29-G63-G64-G57</f>
        <v>4267.3496533373509</v>
      </c>
      <c r="H350" s="59">
        <v>4176.3310724328585</v>
      </c>
      <c r="I350" s="58">
        <f t="shared" ref="I350" si="248">I29-I63-I64-I57</f>
        <v>4676.1643300524902</v>
      </c>
      <c r="J350" s="59">
        <v>4718.3196199999993</v>
      </c>
      <c r="K350" s="58">
        <f t="shared" ref="K350" si="249">K29-K63-K64-K57</f>
        <v>4752.2436905244167</v>
      </c>
      <c r="L350" s="59">
        <v>4955.418159416613</v>
      </c>
      <c r="M350" s="58">
        <f>M29-M63-M64-M57</f>
        <v>4493.0296402230933</v>
      </c>
      <c r="N350" s="59">
        <v>5032.1007105234539</v>
      </c>
      <c r="O350" s="58">
        <f>O29-O63-O64-O57</f>
        <v>4667.3710807708885</v>
      </c>
      <c r="P350" s="59">
        <v>5193.1555141719928</v>
      </c>
      <c r="Q350" s="58">
        <f>Q29-Q63-Q64-Q57</f>
        <v>4839.1324156064138</v>
      </c>
      <c r="R350" s="59">
        <v>5338.6978845876547</v>
      </c>
      <c r="S350" s="58">
        <f>S29-S63-S64-S57</f>
        <v>0</v>
      </c>
      <c r="T350" s="59">
        <v>5486.3397656477237</v>
      </c>
      <c r="U350" s="58">
        <f>U29-U63-U64-U57</f>
        <v>0</v>
      </c>
      <c r="V350" s="59">
        <v>5650.9299586171537</v>
      </c>
      <c r="W350" s="58">
        <f>W29-W63-W64-W57</f>
        <v>0</v>
      </c>
      <c r="X350" s="59">
        <v>5820.4578573756671</v>
      </c>
      <c r="Y350" s="58">
        <f>Y29-Y63-Y64-Y57</f>
        <v>0</v>
      </c>
      <c r="Z350" s="59">
        <v>5995.0715930969391</v>
      </c>
      <c r="AA350" s="59">
        <f t="shared" si="242"/>
        <v>27695.290810514653</v>
      </c>
      <c r="AB350" s="59">
        <f t="shared" si="242"/>
        <v>52366.822135870054</v>
      </c>
    </row>
    <row r="351" spans="1:28" s="21" customFormat="1" x14ac:dyDescent="0.25">
      <c r="A351" s="26" t="s">
        <v>154</v>
      </c>
      <c r="B351" s="18" t="s">
        <v>152</v>
      </c>
      <c r="C351" s="35" t="s">
        <v>84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6">
        <v>0</v>
      </c>
      <c r="O351" s="56">
        <v>0</v>
      </c>
      <c r="P351" s="56">
        <v>0</v>
      </c>
      <c r="Q351" s="56">
        <v>0</v>
      </c>
      <c r="R351" s="56">
        <v>0</v>
      </c>
      <c r="S351" s="56">
        <v>0</v>
      </c>
      <c r="T351" s="56">
        <v>0</v>
      </c>
      <c r="U351" s="56">
        <v>0</v>
      </c>
      <c r="V351" s="56">
        <v>0</v>
      </c>
      <c r="W351" s="56">
        <v>0</v>
      </c>
      <c r="X351" s="56">
        <v>0</v>
      </c>
      <c r="Y351" s="56">
        <v>0</v>
      </c>
      <c r="Z351" s="56">
        <v>0</v>
      </c>
      <c r="AA351" s="57">
        <f t="shared" si="242"/>
        <v>0</v>
      </c>
      <c r="AB351" s="57">
        <f t="shared" si="242"/>
        <v>0</v>
      </c>
    </row>
    <row r="352" spans="1:28" x14ac:dyDescent="0.25">
      <c r="A352" s="27" t="s">
        <v>156</v>
      </c>
      <c r="B352" s="17" t="s">
        <v>196</v>
      </c>
      <c r="C352" s="36" t="s">
        <v>67</v>
      </c>
      <c r="D352" s="58">
        <v>0</v>
      </c>
      <c r="E352" s="58">
        <v>0</v>
      </c>
      <c r="F352" s="58">
        <v>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0</v>
      </c>
      <c r="O352" s="58">
        <v>0</v>
      </c>
      <c r="P352" s="58">
        <v>0</v>
      </c>
      <c r="Q352" s="58">
        <v>0</v>
      </c>
      <c r="R352" s="58">
        <v>0</v>
      </c>
      <c r="S352" s="58">
        <v>0</v>
      </c>
      <c r="T352" s="58">
        <v>0</v>
      </c>
      <c r="U352" s="58">
        <v>0</v>
      </c>
      <c r="V352" s="58">
        <v>0</v>
      </c>
      <c r="W352" s="58">
        <v>0</v>
      </c>
      <c r="X352" s="58">
        <v>0</v>
      </c>
      <c r="Y352" s="58">
        <v>0</v>
      </c>
      <c r="Z352" s="58">
        <v>0</v>
      </c>
      <c r="AA352" s="59">
        <f t="shared" si="242"/>
        <v>0</v>
      </c>
      <c r="AB352" s="59">
        <f t="shared" si="242"/>
        <v>0</v>
      </c>
    </row>
    <row r="353" spans="1:28" x14ac:dyDescent="0.25">
      <c r="A353" s="27" t="s">
        <v>157</v>
      </c>
      <c r="B353" s="17" t="s">
        <v>197</v>
      </c>
      <c r="C353" s="36" t="s">
        <v>179</v>
      </c>
      <c r="D353" s="58">
        <v>0</v>
      </c>
      <c r="E353" s="58">
        <v>0</v>
      </c>
      <c r="F353" s="58">
        <v>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0</v>
      </c>
      <c r="O353" s="58">
        <v>0</v>
      </c>
      <c r="P353" s="58">
        <v>0</v>
      </c>
      <c r="Q353" s="58">
        <v>0</v>
      </c>
      <c r="R353" s="58">
        <v>0</v>
      </c>
      <c r="S353" s="58">
        <v>0</v>
      </c>
      <c r="T353" s="58">
        <v>0</v>
      </c>
      <c r="U353" s="58">
        <v>0</v>
      </c>
      <c r="V353" s="58">
        <v>0</v>
      </c>
      <c r="W353" s="58">
        <v>0</v>
      </c>
      <c r="X353" s="58">
        <v>0</v>
      </c>
      <c r="Y353" s="58">
        <v>0</v>
      </c>
      <c r="Z353" s="58">
        <v>0</v>
      </c>
      <c r="AA353" s="59">
        <f t="shared" si="242"/>
        <v>0</v>
      </c>
      <c r="AB353" s="59">
        <f t="shared" si="242"/>
        <v>0</v>
      </c>
    </row>
    <row r="354" spans="1:28" ht="47.25" x14ac:dyDescent="0.25">
      <c r="A354" s="27" t="s">
        <v>203</v>
      </c>
      <c r="B354" s="17" t="s">
        <v>536</v>
      </c>
      <c r="C354" s="36" t="s">
        <v>317</v>
      </c>
      <c r="D354" s="58">
        <v>0</v>
      </c>
      <c r="E354" s="58">
        <v>0</v>
      </c>
      <c r="F354" s="58">
        <v>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0</v>
      </c>
      <c r="O354" s="58">
        <v>0</v>
      </c>
      <c r="P354" s="58">
        <v>0</v>
      </c>
      <c r="Q354" s="58">
        <v>0</v>
      </c>
      <c r="R354" s="58">
        <v>0</v>
      </c>
      <c r="S354" s="58">
        <v>0</v>
      </c>
      <c r="T354" s="58">
        <v>0</v>
      </c>
      <c r="U354" s="58">
        <v>0</v>
      </c>
      <c r="V354" s="58">
        <v>0</v>
      </c>
      <c r="W354" s="58">
        <v>0</v>
      </c>
      <c r="X354" s="58">
        <v>0</v>
      </c>
      <c r="Y354" s="58">
        <v>0</v>
      </c>
      <c r="Z354" s="58">
        <v>0</v>
      </c>
      <c r="AA354" s="59">
        <f t="shared" si="242"/>
        <v>0</v>
      </c>
      <c r="AB354" s="59">
        <f t="shared" si="242"/>
        <v>0</v>
      </c>
    </row>
    <row r="355" spans="1:28" ht="31.5" x14ac:dyDescent="0.25">
      <c r="A355" s="27" t="s">
        <v>287</v>
      </c>
      <c r="B355" s="17" t="s">
        <v>581</v>
      </c>
      <c r="C355" s="36" t="s">
        <v>317</v>
      </c>
      <c r="D355" s="58">
        <v>0</v>
      </c>
      <c r="E355" s="58">
        <v>0</v>
      </c>
      <c r="F355" s="58">
        <v>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0</v>
      </c>
      <c r="O355" s="58">
        <v>0</v>
      </c>
      <c r="P355" s="58">
        <v>0</v>
      </c>
      <c r="Q355" s="58">
        <v>0</v>
      </c>
      <c r="R355" s="58">
        <v>0</v>
      </c>
      <c r="S355" s="58">
        <v>0</v>
      </c>
      <c r="T355" s="58">
        <v>0</v>
      </c>
      <c r="U355" s="58">
        <v>0</v>
      </c>
      <c r="V355" s="58">
        <v>0</v>
      </c>
      <c r="W355" s="58">
        <v>0</v>
      </c>
      <c r="X355" s="58">
        <v>0</v>
      </c>
      <c r="Y355" s="58">
        <v>0</v>
      </c>
      <c r="Z355" s="58">
        <v>0</v>
      </c>
      <c r="AA355" s="59">
        <f t="shared" si="242"/>
        <v>0</v>
      </c>
      <c r="AB355" s="59">
        <f t="shared" si="242"/>
        <v>0</v>
      </c>
    </row>
    <row r="356" spans="1:28" s="21" customFormat="1" x14ac:dyDescent="0.25">
      <c r="A356" s="26" t="s">
        <v>158</v>
      </c>
      <c r="B356" s="18" t="s">
        <v>155</v>
      </c>
      <c r="C356" s="47" t="s">
        <v>84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6">
        <v>0</v>
      </c>
      <c r="O356" s="56">
        <v>0</v>
      </c>
      <c r="P356" s="56">
        <v>0</v>
      </c>
      <c r="Q356" s="56">
        <v>0</v>
      </c>
      <c r="R356" s="56">
        <v>0</v>
      </c>
      <c r="S356" s="56">
        <v>0</v>
      </c>
      <c r="T356" s="56">
        <v>0</v>
      </c>
      <c r="U356" s="56">
        <v>0</v>
      </c>
      <c r="V356" s="56">
        <v>0</v>
      </c>
      <c r="W356" s="56">
        <v>0</v>
      </c>
      <c r="X356" s="56">
        <v>0</v>
      </c>
      <c r="Y356" s="56">
        <v>0</v>
      </c>
      <c r="Z356" s="56">
        <v>0</v>
      </c>
      <c r="AA356" s="57">
        <f t="shared" si="242"/>
        <v>0</v>
      </c>
      <c r="AB356" s="57">
        <f t="shared" si="242"/>
        <v>0</v>
      </c>
    </row>
    <row r="357" spans="1:28" ht="18" customHeight="1" x14ac:dyDescent="0.25">
      <c r="A357" s="27" t="s">
        <v>288</v>
      </c>
      <c r="B357" s="17" t="s">
        <v>306</v>
      </c>
      <c r="C357" s="36" t="s">
        <v>26</v>
      </c>
      <c r="D357" s="58">
        <v>0</v>
      </c>
      <c r="E357" s="58">
        <v>0</v>
      </c>
      <c r="F357" s="58">
        <v>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0</v>
      </c>
      <c r="O357" s="58">
        <v>0</v>
      </c>
      <c r="P357" s="58">
        <v>0</v>
      </c>
      <c r="Q357" s="58">
        <v>0</v>
      </c>
      <c r="R357" s="58">
        <v>0</v>
      </c>
      <c r="S357" s="58">
        <v>0</v>
      </c>
      <c r="T357" s="58">
        <v>0</v>
      </c>
      <c r="U357" s="58">
        <v>0</v>
      </c>
      <c r="V357" s="58">
        <v>0</v>
      </c>
      <c r="W357" s="58">
        <v>0</v>
      </c>
      <c r="X357" s="58">
        <v>0</v>
      </c>
      <c r="Y357" s="58">
        <v>0</v>
      </c>
      <c r="Z357" s="58">
        <v>0</v>
      </c>
      <c r="AA357" s="59">
        <f t="shared" si="242"/>
        <v>0</v>
      </c>
      <c r="AB357" s="59">
        <f t="shared" si="242"/>
        <v>0</v>
      </c>
    </row>
    <row r="358" spans="1:28" ht="47.25" x14ac:dyDescent="0.25">
      <c r="A358" s="27" t="s">
        <v>289</v>
      </c>
      <c r="B358" s="14" t="s">
        <v>449</v>
      </c>
      <c r="C358" s="36" t="s">
        <v>26</v>
      </c>
      <c r="D358" s="58">
        <v>0</v>
      </c>
      <c r="E358" s="58">
        <v>0</v>
      </c>
      <c r="F358" s="58">
        <v>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0</v>
      </c>
      <c r="O358" s="58">
        <v>0</v>
      </c>
      <c r="P358" s="58">
        <v>0</v>
      </c>
      <c r="Q358" s="58">
        <v>0</v>
      </c>
      <c r="R358" s="58">
        <v>0</v>
      </c>
      <c r="S358" s="58">
        <v>0</v>
      </c>
      <c r="T358" s="58">
        <v>0</v>
      </c>
      <c r="U358" s="58">
        <v>0</v>
      </c>
      <c r="V358" s="58">
        <v>0</v>
      </c>
      <c r="W358" s="58">
        <v>0</v>
      </c>
      <c r="X358" s="58">
        <v>0</v>
      </c>
      <c r="Y358" s="58">
        <v>0</v>
      </c>
      <c r="Z358" s="58">
        <v>0</v>
      </c>
      <c r="AA358" s="59">
        <f t="shared" si="242"/>
        <v>0</v>
      </c>
      <c r="AB358" s="59">
        <f t="shared" si="242"/>
        <v>0</v>
      </c>
    </row>
    <row r="359" spans="1:28" ht="47.25" x14ac:dyDescent="0.25">
      <c r="A359" s="27" t="s">
        <v>290</v>
      </c>
      <c r="B359" s="14" t="s">
        <v>450</v>
      </c>
      <c r="C359" s="36" t="s">
        <v>26</v>
      </c>
      <c r="D359" s="58">
        <v>0</v>
      </c>
      <c r="E359" s="58">
        <v>0</v>
      </c>
      <c r="F359" s="58">
        <v>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0</v>
      </c>
      <c r="O359" s="58">
        <v>0</v>
      </c>
      <c r="P359" s="58">
        <v>0</v>
      </c>
      <c r="Q359" s="58">
        <v>0</v>
      </c>
      <c r="R359" s="58">
        <v>0</v>
      </c>
      <c r="S359" s="58">
        <v>0</v>
      </c>
      <c r="T359" s="58">
        <v>0</v>
      </c>
      <c r="U359" s="58">
        <v>0</v>
      </c>
      <c r="V359" s="58">
        <v>0</v>
      </c>
      <c r="W359" s="58">
        <v>0</v>
      </c>
      <c r="X359" s="58">
        <v>0</v>
      </c>
      <c r="Y359" s="58">
        <v>0</v>
      </c>
      <c r="Z359" s="58">
        <v>0</v>
      </c>
      <c r="AA359" s="59">
        <f t="shared" si="242"/>
        <v>0</v>
      </c>
      <c r="AB359" s="59">
        <f t="shared" si="242"/>
        <v>0</v>
      </c>
    </row>
    <row r="360" spans="1:28" ht="31.5" x14ac:dyDescent="0.25">
      <c r="A360" s="27" t="s">
        <v>291</v>
      </c>
      <c r="B360" s="14" t="s">
        <v>200</v>
      </c>
      <c r="C360" s="36" t="s">
        <v>26</v>
      </c>
      <c r="D360" s="58">
        <v>0</v>
      </c>
      <c r="E360" s="58">
        <v>0</v>
      </c>
      <c r="F360" s="58">
        <v>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0</v>
      </c>
      <c r="O360" s="58">
        <v>0</v>
      </c>
      <c r="P360" s="58">
        <v>0</v>
      </c>
      <c r="Q360" s="58">
        <v>0</v>
      </c>
      <c r="R360" s="58">
        <v>0</v>
      </c>
      <c r="S360" s="58">
        <v>0</v>
      </c>
      <c r="T360" s="58">
        <v>0</v>
      </c>
      <c r="U360" s="58">
        <v>0</v>
      </c>
      <c r="V360" s="58">
        <v>0</v>
      </c>
      <c r="W360" s="58">
        <v>0</v>
      </c>
      <c r="X360" s="58">
        <v>0</v>
      </c>
      <c r="Y360" s="58">
        <v>0</v>
      </c>
      <c r="Z360" s="58">
        <v>0</v>
      </c>
      <c r="AA360" s="59">
        <f t="shared" si="242"/>
        <v>0</v>
      </c>
      <c r="AB360" s="59">
        <f t="shared" si="242"/>
        <v>0</v>
      </c>
    </row>
    <row r="361" spans="1:28" x14ac:dyDescent="0.25">
      <c r="A361" s="27" t="s">
        <v>292</v>
      </c>
      <c r="B361" s="17" t="s">
        <v>305</v>
      </c>
      <c r="C361" s="36" t="s">
        <v>67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0</v>
      </c>
      <c r="O361" s="58">
        <v>0</v>
      </c>
      <c r="P361" s="58">
        <v>0</v>
      </c>
      <c r="Q361" s="58">
        <v>0</v>
      </c>
      <c r="R361" s="58">
        <v>0</v>
      </c>
      <c r="S361" s="58">
        <v>0</v>
      </c>
      <c r="T361" s="58">
        <v>0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9">
        <f t="shared" si="242"/>
        <v>0</v>
      </c>
      <c r="AB361" s="59">
        <f t="shared" si="242"/>
        <v>0</v>
      </c>
    </row>
    <row r="362" spans="1:28" ht="31.5" x14ac:dyDescent="0.25">
      <c r="A362" s="27" t="s">
        <v>293</v>
      </c>
      <c r="B362" s="14" t="s">
        <v>201</v>
      </c>
      <c r="C362" s="36" t="s">
        <v>67</v>
      </c>
      <c r="D362" s="58">
        <v>0</v>
      </c>
      <c r="E362" s="58">
        <v>0</v>
      </c>
      <c r="F362" s="58">
        <v>0</v>
      </c>
      <c r="G362" s="58">
        <v>0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0</v>
      </c>
      <c r="O362" s="58">
        <v>0</v>
      </c>
      <c r="P362" s="58">
        <v>0</v>
      </c>
      <c r="Q362" s="58">
        <v>0</v>
      </c>
      <c r="R362" s="58">
        <v>0</v>
      </c>
      <c r="S362" s="58">
        <v>0</v>
      </c>
      <c r="T362" s="58">
        <v>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9">
        <f t="shared" si="242"/>
        <v>0</v>
      </c>
      <c r="AB362" s="59">
        <f t="shared" si="242"/>
        <v>0</v>
      </c>
    </row>
    <row r="363" spans="1:28" x14ac:dyDescent="0.25">
      <c r="A363" s="27" t="s">
        <v>294</v>
      </c>
      <c r="B363" s="14" t="s">
        <v>202</v>
      </c>
      <c r="C363" s="36" t="s">
        <v>67</v>
      </c>
      <c r="D363" s="58">
        <v>0</v>
      </c>
      <c r="E363" s="58">
        <v>0</v>
      </c>
      <c r="F363" s="58">
        <v>0</v>
      </c>
      <c r="G363" s="58">
        <v>0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0</v>
      </c>
      <c r="O363" s="58">
        <v>0</v>
      </c>
      <c r="P363" s="58">
        <v>0</v>
      </c>
      <c r="Q363" s="58">
        <v>0</v>
      </c>
      <c r="R363" s="58">
        <v>0</v>
      </c>
      <c r="S363" s="58">
        <v>0</v>
      </c>
      <c r="T363" s="58">
        <v>0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9">
        <f t="shared" si="242"/>
        <v>0</v>
      </c>
      <c r="AB363" s="59">
        <f t="shared" si="242"/>
        <v>0</v>
      </c>
    </row>
    <row r="364" spans="1:28" ht="31.5" x14ac:dyDescent="0.25">
      <c r="A364" s="27" t="s">
        <v>295</v>
      </c>
      <c r="B364" s="17" t="s">
        <v>304</v>
      </c>
      <c r="C364" s="36" t="s">
        <v>317</v>
      </c>
      <c r="D364" s="58">
        <v>0</v>
      </c>
      <c r="E364" s="58">
        <v>0</v>
      </c>
      <c r="F364" s="58">
        <v>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8">
        <v>0</v>
      </c>
      <c r="Q364" s="58">
        <v>0</v>
      </c>
      <c r="R364" s="58">
        <v>0</v>
      </c>
      <c r="S364" s="58">
        <v>0</v>
      </c>
      <c r="T364" s="58">
        <v>0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9">
        <f t="shared" si="242"/>
        <v>0</v>
      </c>
      <c r="AB364" s="59">
        <f t="shared" si="242"/>
        <v>0</v>
      </c>
    </row>
    <row r="365" spans="1:28" x14ac:dyDescent="0.25">
      <c r="A365" s="27" t="s">
        <v>296</v>
      </c>
      <c r="B365" s="14" t="s">
        <v>198</v>
      </c>
      <c r="C365" s="36" t="s">
        <v>317</v>
      </c>
      <c r="D365" s="58">
        <v>0</v>
      </c>
      <c r="E365" s="58">
        <v>0</v>
      </c>
      <c r="F365" s="58">
        <v>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8">
        <v>0</v>
      </c>
      <c r="Q365" s="58">
        <v>0</v>
      </c>
      <c r="R365" s="58">
        <v>0</v>
      </c>
      <c r="S365" s="58">
        <v>0</v>
      </c>
      <c r="T365" s="58">
        <v>0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9">
        <f t="shared" si="242"/>
        <v>0</v>
      </c>
      <c r="AB365" s="59">
        <f t="shared" si="242"/>
        <v>0</v>
      </c>
    </row>
    <row r="366" spans="1:28" x14ac:dyDescent="0.25">
      <c r="A366" s="27" t="s">
        <v>297</v>
      </c>
      <c r="B366" s="14" t="s">
        <v>199</v>
      </c>
      <c r="C366" s="36" t="s">
        <v>317</v>
      </c>
      <c r="D366" s="58">
        <v>0</v>
      </c>
      <c r="E366" s="58">
        <v>0</v>
      </c>
      <c r="F366" s="58">
        <v>0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8">
        <v>0</v>
      </c>
      <c r="Q366" s="58">
        <v>0</v>
      </c>
      <c r="R366" s="58">
        <v>0</v>
      </c>
      <c r="S366" s="58">
        <v>0</v>
      </c>
      <c r="T366" s="58">
        <v>0</v>
      </c>
      <c r="U366" s="58">
        <v>0</v>
      </c>
      <c r="V366" s="58">
        <v>0</v>
      </c>
      <c r="W366" s="58">
        <v>0</v>
      </c>
      <c r="X366" s="58">
        <v>0</v>
      </c>
      <c r="Y366" s="58">
        <v>0</v>
      </c>
      <c r="Z366" s="58">
        <v>0</v>
      </c>
      <c r="AA366" s="59">
        <f t="shared" si="242"/>
        <v>0</v>
      </c>
      <c r="AB366" s="59">
        <f t="shared" si="242"/>
        <v>0</v>
      </c>
    </row>
    <row r="367" spans="1:28" s="21" customFormat="1" x14ac:dyDescent="0.25">
      <c r="A367" s="26" t="s">
        <v>298</v>
      </c>
      <c r="B367" s="18" t="s">
        <v>451</v>
      </c>
      <c r="C367" s="35" t="s">
        <v>28</v>
      </c>
      <c r="D367" s="56">
        <v>2808.5</v>
      </c>
      <c r="E367" s="56">
        <v>2777.6995833333326</v>
      </c>
      <c r="F367" s="56">
        <v>2735.4249916666663</v>
      </c>
      <c r="G367" s="57">
        <v>2743</v>
      </c>
      <c r="H367" s="56">
        <v>2744.7965499999996</v>
      </c>
      <c r="I367" s="57">
        <v>2743</v>
      </c>
      <c r="J367" s="56">
        <v>2766.36</v>
      </c>
      <c r="K367" s="57">
        <v>2743</v>
      </c>
      <c r="L367" s="56">
        <v>2787.6899999999996</v>
      </c>
      <c r="M367" s="57">
        <v>2743</v>
      </c>
      <c r="N367" s="56">
        <f>L367</f>
        <v>2787.6899999999996</v>
      </c>
      <c r="O367" s="57">
        <v>2743</v>
      </c>
      <c r="P367" s="56">
        <f>N367</f>
        <v>2787.6899999999996</v>
      </c>
      <c r="Q367" s="57">
        <v>2743</v>
      </c>
      <c r="R367" s="56">
        <f>P367</f>
        <v>2787.6899999999996</v>
      </c>
      <c r="S367" s="57">
        <v>0</v>
      </c>
      <c r="T367" s="56">
        <f>R367</f>
        <v>2787.6899999999996</v>
      </c>
      <c r="U367" s="57">
        <v>0</v>
      </c>
      <c r="V367" s="56">
        <f>T367</f>
        <v>2787.6899999999996</v>
      </c>
      <c r="W367" s="57">
        <v>0</v>
      </c>
      <c r="X367" s="56">
        <f>V367</f>
        <v>2787.6899999999996</v>
      </c>
      <c r="Y367" s="57">
        <v>0</v>
      </c>
      <c r="Z367" s="56">
        <f>X367</f>
        <v>2787.6899999999996</v>
      </c>
      <c r="AA367" s="57">
        <v>0</v>
      </c>
      <c r="AB367" s="57">
        <v>0</v>
      </c>
    </row>
    <row r="368" spans="1:28" s="49" customFormat="1" ht="32.25" customHeight="1" x14ac:dyDescent="0.3">
      <c r="A368" s="54"/>
      <c r="B368" s="55" t="s">
        <v>702</v>
      </c>
      <c r="C368" s="48"/>
      <c r="D368" s="64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</row>
    <row r="369" spans="1:28" ht="0.75" customHeight="1" x14ac:dyDescent="0.25">
      <c r="A369" s="29"/>
      <c r="B369" s="29"/>
      <c r="C369" s="38"/>
      <c r="D369" s="66"/>
      <c r="E369" s="67"/>
      <c r="F369" s="67"/>
      <c r="G369" s="67"/>
      <c r="H369" s="67"/>
      <c r="I369" s="67"/>
      <c r="J369" s="67"/>
      <c r="K369" s="67"/>
      <c r="L369" s="67"/>
      <c r="M369" s="67"/>
      <c r="N369" s="67"/>
      <c r="O369" s="67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  <c r="AA369" s="67"/>
      <c r="AB369" s="67"/>
    </row>
    <row r="370" spans="1:28" s="50" customFormat="1" ht="36" customHeight="1" x14ac:dyDescent="0.2">
      <c r="A370" s="93" t="s">
        <v>0</v>
      </c>
      <c r="B370" s="94" t="s">
        <v>1</v>
      </c>
      <c r="C370" s="95" t="s">
        <v>171</v>
      </c>
      <c r="D370" s="85" t="s">
        <v>703</v>
      </c>
      <c r="E370" s="85" t="s">
        <v>678</v>
      </c>
      <c r="F370" s="85" t="s">
        <v>677</v>
      </c>
      <c r="G370" s="90" t="s">
        <v>679</v>
      </c>
      <c r="H370" s="90"/>
      <c r="I370" s="90" t="s">
        <v>680</v>
      </c>
      <c r="J370" s="90"/>
      <c r="K370" s="90" t="s">
        <v>681</v>
      </c>
      <c r="L370" s="90"/>
      <c r="M370" s="90" t="s">
        <v>682</v>
      </c>
      <c r="N370" s="90"/>
      <c r="O370" s="90" t="s">
        <v>683</v>
      </c>
      <c r="P370" s="90"/>
      <c r="Q370" s="90" t="s">
        <v>684</v>
      </c>
      <c r="R370" s="90"/>
      <c r="S370" s="90" t="s">
        <v>685</v>
      </c>
      <c r="T370" s="90"/>
      <c r="U370" s="90" t="s">
        <v>686</v>
      </c>
      <c r="V370" s="90"/>
      <c r="W370" s="90" t="s">
        <v>687</v>
      </c>
      <c r="X370" s="90"/>
      <c r="Y370" s="90" t="s">
        <v>688</v>
      </c>
      <c r="Z370" s="90"/>
      <c r="AA370" s="90" t="s">
        <v>87</v>
      </c>
      <c r="AB370" s="90"/>
    </row>
    <row r="371" spans="1:28" s="51" customFormat="1" ht="62.25" customHeight="1" x14ac:dyDescent="0.2">
      <c r="A371" s="93"/>
      <c r="B371" s="94"/>
      <c r="C371" s="95"/>
      <c r="D371" s="68" t="s">
        <v>68</v>
      </c>
      <c r="E371" s="68" t="s">
        <v>68</v>
      </c>
      <c r="F371" s="68" t="s">
        <v>68</v>
      </c>
      <c r="G371" s="68" t="s">
        <v>676</v>
      </c>
      <c r="H371" s="68" t="s">
        <v>68</v>
      </c>
      <c r="I371" s="68" t="s">
        <v>676</v>
      </c>
      <c r="J371" s="68" t="s">
        <v>68</v>
      </c>
      <c r="K371" s="68" t="s">
        <v>676</v>
      </c>
      <c r="L371" s="68" t="s">
        <v>172</v>
      </c>
      <c r="M371" s="68" t="s">
        <v>676</v>
      </c>
      <c r="N371" s="68" t="s">
        <v>172</v>
      </c>
      <c r="O371" s="68" t="s">
        <v>676</v>
      </c>
      <c r="P371" s="68" t="s">
        <v>172</v>
      </c>
      <c r="Q371" s="68" t="s">
        <v>676</v>
      </c>
      <c r="R371" s="68" t="s">
        <v>172</v>
      </c>
      <c r="S371" s="68" t="s">
        <v>676</v>
      </c>
      <c r="T371" s="68" t="s">
        <v>172</v>
      </c>
      <c r="U371" s="68" t="s">
        <v>676</v>
      </c>
      <c r="V371" s="68" t="s">
        <v>172</v>
      </c>
      <c r="W371" s="68" t="s">
        <v>676</v>
      </c>
      <c r="X371" s="68" t="s">
        <v>172</v>
      </c>
      <c r="Y371" s="68" t="s">
        <v>676</v>
      </c>
      <c r="Z371" s="68" t="s">
        <v>172</v>
      </c>
      <c r="AA371" s="68" t="s">
        <v>676</v>
      </c>
      <c r="AB371" s="68" t="s">
        <v>172</v>
      </c>
    </row>
    <row r="372" spans="1:28" s="44" customFormat="1" x14ac:dyDescent="0.25">
      <c r="A372" s="41">
        <v>1</v>
      </c>
      <c r="B372" s="42">
        <v>2</v>
      </c>
      <c r="C372" s="43">
        <v>3</v>
      </c>
      <c r="D372" s="69">
        <v>4</v>
      </c>
      <c r="E372" s="69">
        <v>5</v>
      </c>
      <c r="F372" s="62">
        <v>6</v>
      </c>
      <c r="G372" s="69">
        <v>7</v>
      </c>
      <c r="H372" s="62">
        <v>8</v>
      </c>
      <c r="I372" s="69">
        <v>9</v>
      </c>
      <c r="J372" s="62">
        <v>10</v>
      </c>
      <c r="K372" s="69">
        <v>11</v>
      </c>
      <c r="L372" s="62">
        <v>12</v>
      </c>
      <c r="M372" s="69">
        <v>13</v>
      </c>
      <c r="N372" s="62">
        <v>14</v>
      </c>
      <c r="O372" s="69">
        <v>15</v>
      </c>
      <c r="P372" s="62">
        <v>16</v>
      </c>
      <c r="Q372" s="69">
        <v>17</v>
      </c>
      <c r="R372" s="62">
        <v>18</v>
      </c>
      <c r="S372" s="69">
        <v>19</v>
      </c>
      <c r="T372" s="62">
        <v>20</v>
      </c>
      <c r="U372" s="69">
        <v>21</v>
      </c>
      <c r="V372" s="62">
        <v>22</v>
      </c>
      <c r="W372" s="69">
        <v>23</v>
      </c>
      <c r="X372" s="62">
        <v>24</v>
      </c>
      <c r="Y372" s="69">
        <v>25</v>
      </c>
      <c r="Z372" s="62">
        <v>26</v>
      </c>
      <c r="AA372" s="69">
        <v>27</v>
      </c>
      <c r="AB372" s="62">
        <v>28</v>
      </c>
    </row>
    <row r="373" spans="1:28" s="21" customFormat="1" ht="30.75" customHeight="1" x14ac:dyDescent="0.25">
      <c r="A373" s="91" t="s">
        <v>654</v>
      </c>
      <c r="B373" s="91"/>
      <c r="C373" s="35" t="s">
        <v>317</v>
      </c>
      <c r="D373" s="56">
        <f>D374+D431</f>
        <v>1865.1968061302</v>
      </c>
      <c r="E373" s="56">
        <f t="shared" ref="E373:F373" si="250">E374+E431</f>
        <v>1253.0980999999999</v>
      </c>
      <c r="F373" s="56">
        <f t="shared" si="250"/>
        <v>998.13353242000005</v>
      </c>
      <c r="G373" s="56">
        <f t="shared" ref="G373" si="251">G374+G431</f>
        <v>1048.4245312908843</v>
      </c>
      <c r="H373" s="56">
        <v>975.22157937360009</v>
      </c>
      <c r="I373" s="56">
        <f t="shared" ref="I373" si="252">I374+I431</f>
        <v>1437.0830210009999</v>
      </c>
      <c r="J373" s="56">
        <v>1837.9265240299999</v>
      </c>
      <c r="K373" s="56">
        <f t="shared" ref="K373" si="253">K374+K431</f>
        <v>693.21402940099983</v>
      </c>
      <c r="L373" s="56">
        <v>1401.1416808498891</v>
      </c>
      <c r="M373" s="56">
        <f>M374+M431</f>
        <v>681.40702330099987</v>
      </c>
      <c r="N373" s="56">
        <v>1335.7390513238026</v>
      </c>
      <c r="O373" s="56">
        <f>O374+O431</f>
        <v>614.12795980099997</v>
      </c>
      <c r="P373" s="56">
        <v>1016.5749207483573</v>
      </c>
      <c r="Q373" s="56">
        <f>Q374+Q431</f>
        <v>705.59860955148486</v>
      </c>
      <c r="R373" s="56">
        <v>1060.1375704728289</v>
      </c>
      <c r="S373" s="56">
        <f>S374+S431</f>
        <v>0</v>
      </c>
      <c r="T373" s="56">
        <v>1092.4957243603965</v>
      </c>
      <c r="U373" s="56">
        <f>U374+U431</f>
        <v>0</v>
      </c>
      <c r="V373" s="56">
        <v>1490.7504468964044</v>
      </c>
      <c r="W373" s="56">
        <f>W374+W431</f>
        <v>0</v>
      </c>
      <c r="X373" s="56">
        <v>1550.2944258594066</v>
      </c>
      <c r="Y373" s="56">
        <f>Y374+Y431</f>
        <v>0</v>
      </c>
      <c r="Z373" s="56">
        <v>1612.2201639809291</v>
      </c>
      <c r="AA373" s="57">
        <f t="shared" ref="AA373:AB436" si="254">G373+I373+K373+M373+O373+Q373+S373+U373+W373+Y373</f>
        <v>5179.8551743463677</v>
      </c>
      <c r="AB373" s="57">
        <f t="shared" si="254"/>
        <v>13372.502087895613</v>
      </c>
    </row>
    <row r="374" spans="1:28" s="21" customFormat="1" x14ac:dyDescent="0.25">
      <c r="A374" s="26" t="s">
        <v>8</v>
      </c>
      <c r="B374" s="52" t="s">
        <v>628</v>
      </c>
      <c r="C374" s="35" t="s">
        <v>317</v>
      </c>
      <c r="D374" s="56">
        <f>D375+D399+D427+D428</f>
        <v>1154.8580654731311</v>
      </c>
      <c r="E374" s="56">
        <f t="shared" ref="E374:F374" si="255">E375+E399+E427+E428</f>
        <v>1157.2094999999999</v>
      </c>
      <c r="F374" s="56">
        <f t="shared" si="255"/>
        <v>998.13353242000005</v>
      </c>
      <c r="G374" s="56">
        <f t="shared" ref="G374" si="256">G375+G399+G427+G428</f>
        <v>992.42453129088426</v>
      </c>
      <c r="H374" s="56">
        <v>975.22157937360009</v>
      </c>
      <c r="I374" s="56">
        <f t="shared" ref="I374" si="257">I375+I399+I427+I428</f>
        <v>970.20102100099996</v>
      </c>
      <c r="J374" s="56">
        <v>1837.9265240299999</v>
      </c>
      <c r="K374" s="56">
        <f t="shared" ref="K374" si="258">K375+K399+K427+K428</f>
        <v>693.21402940099983</v>
      </c>
      <c r="L374" s="56">
        <v>1401.1416808498891</v>
      </c>
      <c r="M374" s="56">
        <f>M375+M399+M427+M428</f>
        <v>681.40702330099987</v>
      </c>
      <c r="N374" s="56">
        <v>1335.7390513238026</v>
      </c>
      <c r="O374" s="56">
        <f>O375+O399+O427+O428</f>
        <v>614.12795980099997</v>
      </c>
      <c r="P374" s="56">
        <v>1016.5749207483573</v>
      </c>
      <c r="Q374" s="56">
        <f>Q375+Q399+Q427+Q428</f>
        <v>705.59860955148486</v>
      </c>
      <c r="R374" s="56">
        <v>1060.1375704728289</v>
      </c>
      <c r="S374" s="56">
        <f>S375+S399+S427+S428</f>
        <v>0</v>
      </c>
      <c r="T374" s="56">
        <v>1092.4957243603965</v>
      </c>
      <c r="U374" s="56">
        <f>U375+U399+U427+U428</f>
        <v>0</v>
      </c>
      <c r="V374" s="56">
        <v>1490.7504468964044</v>
      </c>
      <c r="W374" s="56">
        <f>W375+W399+W427+W428</f>
        <v>0</v>
      </c>
      <c r="X374" s="56">
        <v>1550.2944258594066</v>
      </c>
      <c r="Y374" s="56">
        <f>Y375+Y399+Y427+Y428</f>
        <v>0</v>
      </c>
      <c r="Z374" s="56">
        <v>1612.2201639809291</v>
      </c>
      <c r="AA374" s="57">
        <f t="shared" si="254"/>
        <v>4656.973174346369</v>
      </c>
      <c r="AB374" s="57">
        <f t="shared" si="254"/>
        <v>13372.502087895613</v>
      </c>
    </row>
    <row r="375" spans="1:28" x14ac:dyDescent="0.25">
      <c r="A375" s="27" t="s">
        <v>9</v>
      </c>
      <c r="B375" s="17" t="s">
        <v>69</v>
      </c>
      <c r="C375" s="36" t="s">
        <v>317</v>
      </c>
      <c r="D375" s="58">
        <f>D376+D394+D398</f>
        <v>0</v>
      </c>
      <c r="E375" s="58">
        <f t="shared" ref="E375:F375" si="259">E376+E394+E398</f>
        <v>8.4977</v>
      </c>
      <c r="F375" s="58">
        <f t="shared" si="259"/>
        <v>23.45414881</v>
      </c>
      <c r="G375" s="58">
        <f t="shared" ref="G375" si="260">G376+G394+G398</f>
        <v>14.510862269836002</v>
      </c>
      <c r="H375" s="58">
        <f t="shared" ref="H375" si="261">H382+H384+H387+H398</f>
        <v>45.02881704791865</v>
      </c>
      <c r="I375" s="58">
        <f t="shared" ref="I375" si="262">I376+I394+I398</f>
        <v>0</v>
      </c>
      <c r="J375" s="58">
        <v>31.651542269200004</v>
      </c>
      <c r="K375" s="58">
        <f t="shared" ref="K375" si="263">K376+K394+K398</f>
        <v>0</v>
      </c>
      <c r="L375" s="58">
        <v>310.92370470000003</v>
      </c>
      <c r="M375" s="58">
        <f>M376+M394+M398</f>
        <v>0</v>
      </c>
      <c r="N375" s="58">
        <v>295</v>
      </c>
      <c r="O375" s="58">
        <f>O376+O394+O398</f>
        <v>0</v>
      </c>
      <c r="P375" s="58">
        <v>0</v>
      </c>
      <c r="Q375" s="58">
        <f>Q376+Q394+Q398</f>
        <v>0</v>
      </c>
      <c r="R375" s="58">
        <v>0</v>
      </c>
      <c r="S375" s="58">
        <f>S376+S394+S398</f>
        <v>0</v>
      </c>
      <c r="T375" s="58">
        <v>0</v>
      </c>
      <c r="U375" s="58">
        <f>U376+U394+U398</f>
        <v>0</v>
      </c>
      <c r="V375" s="58">
        <v>0</v>
      </c>
      <c r="W375" s="58">
        <f>W376+W394+W398</f>
        <v>0</v>
      </c>
      <c r="X375" s="58">
        <v>0</v>
      </c>
      <c r="Y375" s="58">
        <f>Y376+Y394+Y398</f>
        <v>0</v>
      </c>
      <c r="Z375" s="58">
        <v>0</v>
      </c>
      <c r="AA375" s="59">
        <f t="shared" si="254"/>
        <v>14.510862269836002</v>
      </c>
      <c r="AB375" s="59">
        <f t="shared" si="254"/>
        <v>682.60406401711862</v>
      </c>
    </row>
    <row r="376" spans="1:28" ht="31.5" x14ac:dyDescent="0.25">
      <c r="A376" s="27" t="s">
        <v>70</v>
      </c>
      <c r="B376" s="14" t="s">
        <v>538</v>
      </c>
      <c r="C376" s="36" t="s">
        <v>317</v>
      </c>
      <c r="D376" s="58">
        <f>D377+D381+D382+D383+D384+D389+D390+D391</f>
        <v>0</v>
      </c>
      <c r="E376" s="58">
        <f t="shared" ref="E376:Z376" si="264">E377+E381+E382+E383+E384+E389+E390+E391</f>
        <v>8.4977</v>
      </c>
      <c r="F376" s="58">
        <f t="shared" si="264"/>
        <v>23.45414881</v>
      </c>
      <c r="G376" s="58">
        <f t="shared" si="264"/>
        <v>14.510862269836002</v>
      </c>
      <c r="H376" s="58">
        <f t="shared" si="264"/>
        <v>22.514408523959325</v>
      </c>
      <c r="I376" s="58">
        <f t="shared" si="264"/>
        <v>0</v>
      </c>
      <c r="J376" s="58">
        <f t="shared" si="264"/>
        <v>31.651542269200004</v>
      </c>
      <c r="K376" s="58">
        <f t="shared" si="264"/>
        <v>0</v>
      </c>
      <c r="L376" s="58">
        <f t="shared" si="264"/>
        <v>310.92370470000003</v>
      </c>
      <c r="M376" s="58">
        <f t="shared" si="264"/>
        <v>0</v>
      </c>
      <c r="N376" s="58">
        <f t="shared" si="264"/>
        <v>295</v>
      </c>
      <c r="O376" s="58">
        <f t="shared" si="264"/>
        <v>0</v>
      </c>
      <c r="P376" s="58">
        <f t="shared" si="264"/>
        <v>0</v>
      </c>
      <c r="Q376" s="58">
        <f t="shared" si="264"/>
        <v>0</v>
      </c>
      <c r="R376" s="58">
        <f t="shared" si="264"/>
        <v>0</v>
      </c>
      <c r="S376" s="58">
        <f t="shared" si="264"/>
        <v>0</v>
      </c>
      <c r="T376" s="58">
        <f t="shared" si="264"/>
        <v>0</v>
      </c>
      <c r="U376" s="58">
        <f t="shared" si="264"/>
        <v>0</v>
      </c>
      <c r="V376" s="58">
        <f t="shared" si="264"/>
        <v>0</v>
      </c>
      <c r="W376" s="58">
        <f t="shared" si="264"/>
        <v>0</v>
      </c>
      <c r="X376" s="58">
        <f t="shared" si="264"/>
        <v>0</v>
      </c>
      <c r="Y376" s="58">
        <f t="shared" si="264"/>
        <v>0</v>
      </c>
      <c r="Z376" s="58">
        <f t="shared" si="264"/>
        <v>0</v>
      </c>
      <c r="AA376" s="58">
        <f t="shared" si="254"/>
        <v>14.510862269836002</v>
      </c>
      <c r="AB376" s="58">
        <f t="shared" si="254"/>
        <v>660.0896554931594</v>
      </c>
    </row>
    <row r="377" spans="1:28" x14ac:dyDescent="0.25">
      <c r="A377" s="27" t="s">
        <v>159</v>
      </c>
      <c r="B377" s="15" t="s">
        <v>453</v>
      </c>
      <c r="C377" s="36" t="s">
        <v>317</v>
      </c>
      <c r="D377" s="58">
        <f>D378+D379+D380</f>
        <v>0</v>
      </c>
      <c r="E377" s="58">
        <f t="shared" ref="E377:Z377" si="265">E378+E379+E380</f>
        <v>0</v>
      </c>
      <c r="F377" s="58">
        <f t="shared" si="265"/>
        <v>0</v>
      </c>
      <c r="G377" s="58">
        <f t="shared" si="265"/>
        <v>0</v>
      </c>
      <c r="H377" s="58">
        <f t="shared" si="265"/>
        <v>0</v>
      </c>
      <c r="I377" s="58">
        <f t="shared" si="265"/>
        <v>0</v>
      </c>
      <c r="J377" s="58">
        <f t="shared" si="265"/>
        <v>0</v>
      </c>
      <c r="K377" s="58">
        <f t="shared" si="265"/>
        <v>0</v>
      </c>
      <c r="L377" s="58">
        <f t="shared" si="265"/>
        <v>0</v>
      </c>
      <c r="M377" s="58">
        <f t="shared" si="265"/>
        <v>0</v>
      </c>
      <c r="N377" s="58">
        <f t="shared" si="265"/>
        <v>0</v>
      </c>
      <c r="O377" s="58">
        <f t="shared" si="265"/>
        <v>0</v>
      </c>
      <c r="P377" s="58">
        <f t="shared" si="265"/>
        <v>0</v>
      </c>
      <c r="Q377" s="58">
        <f t="shared" si="265"/>
        <v>0</v>
      </c>
      <c r="R377" s="58">
        <f t="shared" si="265"/>
        <v>0</v>
      </c>
      <c r="S377" s="58">
        <f t="shared" si="265"/>
        <v>0</v>
      </c>
      <c r="T377" s="58">
        <f t="shared" si="265"/>
        <v>0</v>
      </c>
      <c r="U377" s="58">
        <f t="shared" si="265"/>
        <v>0</v>
      </c>
      <c r="V377" s="58">
        <f t="shared" si="265"/>
        <v>0</v>
      </c>
      <c r="W377" s="58">
        <f t="shared" si="265"/>
        <v>0</v>
      </c>
      <c r="X377" s="58">
        <f t="shared" si="265"/>
        <v>0</v>
      </c>
      <c r="Y377" s="58">
        <f t="shared" si="265"/>
        <v>0</v>
      </c>
      <c r="Z377" s="58">
        <f t="shared" si="265"/>
        <v>0</v>
      </c>
      <c r="AA377" s="58">
        <f t="shared" si="254"/>
        <v>0</v>
      </c>
      <c r="AB377" s="58">
        <f t="shared" si="254"/>
        <v>0</v>
      </c>
    </row>
    <row r="378" spans="1:28" ht="31.5" x14ac:dyDescent="0.25">
      <c r="A378" s="27" t="s">
        <v>493</v>
      </c>
      <c r="B378" s="16" t="s">
        <v>470</v>
      </c>
      <c r="C378" s="36" t="s">
        <v>317</v>
      </c>
      <c r="D378" s="58">
        <v>0</v>
      </c>
      <c r="E378" s="58">
        <v>0</v>
      </c>
      <c r="F378" s="58">
        <v>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8">
        <v>0</v>
      </c>
      <c r="Q378" s="58">
        <v>0</v>
      </c>
      <c r="R378" s="58">
        <v>0</v>
      </c>
      <c r="S378" s="58">
        <v>0</v>
      </c>
      <c r="T378" s="58">
        <v>0</v>
      </c>
      <c r="U378" s="58">
        <v>0</v>
      </c>
      <c r="V378" s="58">
        <v>0</v>
      </c>
      <c r="W378" s="58">
        <v>0</v>
      </c>
      <c r="X378" s="58">
        <v>0</v>
      </c>
      <c r="Y378" s="58">
        <v>0</v>
      </c>
      <c r="Z378" s="58">
        <v>0</v>
      </c>
      <c r="AA378" s="58">
        <f t="shared" si="254"/>
        <v>0</v>
      </c>
      <c r="AB378" s="58">
        <f t="shared" si="254"/>
        <v>0</v>
      </c>
    </row>
    <row r="379" spans="1:28" ht="31.5" x14ac:dyDescent="0.25">
      <c r="A379" s="27" t="s">
        <v>494</v>
      </c>
      <c r="B379" s="16" t="s">
        <v>471</v>
      </c>
      <c r="C379" s="36" t="s">
        <v>317</v>
      </c>
      <c r="D379" s="58">
        <v>0</v>
      </c>
      <c r="E379" s="58">
        <v>0</v>
      </c>
      <c r="F379" s="58">
        <v>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8">
        <v>0</v>
      </c>
      <c r="Q379" s="58">
        <v>0</v>
      </c>
      <c r="R379" s="58">
        <v>0</v>
      </c>
      <c r="S379" s="58">
        <v>0</v>
      </c>
      <c r="T379" s="58">
        <v>0</v>
      </c>
      <c r="U379" s="58">
        <v>0</v>
      </c>
      <c r="V379" s="58">
        <v>0</v>
      </c>
      <c r="W379" s="58">
        <v>0</v>
      </c>
      <c r="X379" s="58">
        <v>0</v>
      </c>
      <c r="Y379" s="58">
        <v>0</v>
      </c>
      <c r="Z379" s="58">
        <v>0</v>
      </c>
      <c r="AA379" s="58">
        <f t="shared" si="254"/>
        <v>0</v>
      </c>
      <c r="AB379" s="58">
        <f t="shared" si="254"/>
        <v>0</v>
      </c>
    </row>
    <row r="380" spans="1:28" ht="31.5" x14ac:dyDescent="0.25">
      <c r="A380" s="27" t="s">
        <v>539</v>
      </c>
      <c r="B380" s="16" t="s">
        <v>456</v>
      </c>
      <c r="C380" s="36" t="s">
        <v>317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8">
        <v>0</v>
      </c>
      <c r="Q380" s="58">
        <v>0</v>
      </c>
      <c r="R380" s="58">
        <v>0</v>
      </c>
      <c r="S380" s="58">
        <v>0</v>
      </c>
      <c r="T380" s="58">
        <v>0</v>
      </c>
      <c r="U380" s="58">
        <v>0</v>
      </c>
      <c r="V380" s="58">
        <v>0</v>
      </c>
      <c r="W380" s="58">
        <v>0</v>
      </c>
      <c r="X380" s="58">
        <v>0</v>
      </c>
      <c r="Y380" s="58">
        <v>0</v>
      </c>
      <c r="Z380" s="58">
        <v>0</v>
      </c>
      <c r="AA380" s="58">
        <f t="shared" si="254"/>
        <v>0</v>
      </c>
      <c r="AB380" s="58">
        <f t="shared" si="254"/>
        <v>0</v>
      </c>
    </row>
    <row r="381" spans="1:28" x14ac:dyDescent="0.25">
      <c r="A381" s="27" t="s">
        <v>160</v>
      </c>
      <c r="B381" s="15" t="s">
        <v>647</v>
      </c>
      <c r="C381" s="36" t="s">
        <v>317</v>
      </c>
      <c r="D381" s="58">
        <v>0</v>
      </c>
      <c r="E381" s="58">
        <v>0</v>
      </c>
      <c r="F381" s="58">
        <v>0</v>
      </c>
      <c r="G381" s="58">
        <v>0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0</v>
      </c>
      <c r="O381" s="58">
        <v>0</v>
      </c>
      <c r="P381" s="58">
        <v>0</v>
      </c>
      <c r="Q381" s="58">
        <v>0</v>
      </c>
      <c r="R381" s="58">
        <v>0</v>
      </c>
      <c r="S381" s="58">
        <v>0</v>
      </c>
      <c r="T381" s="58">
        <v>0</v>
      </c>
      <c r="U381" s="58">
        <v>0</v>
      </c>
      <c r="V381" s="58">
        <v>0</v>
      </c>
      <c r="W381" s="58">
        <v>0</v>
      </c>
      <c r="X381" s="58">
        <v>0</v>
      </c>
      <c r="Y381" s="58">
        <v>0</v>
      </c>
      <c r="Z381" s="58">
        <v>0</v>
      </c>
      <c r="AA381" s="58">
        <f t="shared" si="254"/>
        <v>0</v>
      </c>
      <c r="AB381" s="58">
        <f t="shared" si="254"/>
        <v>0</v>
      </c>
    </row>
    <row r="382" spans="1:28" x14ac:dyDescent="0.25">
      <c r="A382" s="27" t="s">
        <v>161</v>
      </c>
      <c r="B382" s="15" t="s">
        <v>454</v>
      </c>
      <c r="C382" s="36" t="s">
        <v>317</v>
      </c>
      <c r="D382" s="58">
        <v>0</v>
      </c>
      <c r="E382" s="58">
        <v>0</v>
      </c>
      <c r="F382" s="58">
        <v>0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0</v>
      </c>
      <c r="Q382" s="58">
        <v>0</v>
      </c>
      <c r="R382" s="58">
        <v>0</v>
      </c>
      <c r="S382" s="58">
        <v>0</v>
      </c>
      <c r="T382" s="58">
        <v>0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9">
        <f t="shared" si="254"/>
        <v>0</v>
      </c>
      <c r="AB382" s="59">
        <f t="shared" si="254"/>
        <v>0</v>
      </c>
    </row>
    <row r="383" spans="1:28" x14ac:dyDescent="0.25">
      <c r="A383" s="27" t="s">
        <v>162</v>
      </c>
      <c r="B383" s="15" t="s">
        <v>639</v>
      </c>
      <c r="C383" s="36" t="s">
        <v>317</v>
      </c>
      <c r="D383" s="58">
        <v>0</v>
      </c>
      <c r="E383" s="58">
        <v>0</v>
      </c>
      <c r="F383" s="58">
        <v>0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0</v>
      </c>
      <c r="O383" s="58">
        <v>0</v>
      </c>
      <c r="P383" s="58">
        <v>0</v>
      </c>
      <c r="Q383" s="58">
        <v>0</v>
      </c>
      <c r="R383" s="58">
        <v>0</v>
      </c>
      <c r="S383" s="58">
        <v>0</v>
      </c>
      <c r="T383" s="58">
        <v>0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f t="shared" si="254"/>
        <v>0</v>
      </c>
      <c r="AB383" s="58">
        <f t="shared" si="254"/>
        <v>0</v>
      </c>
    </row>
    <row r="384" spans="1:28" x14ac:dyDescent="0.25">
      <c r="A384" s="27" t="s">
        <v>163</v>
      </c>
      <c r="B384" s="15" t="s">
        <v>73</v>
      </c>
      <c r="C384" s="36" t="s">
        <v>317</v>
      </c>
      <c r="D384" s="58">
        <f>D385+D387</f>
        <v>0</v>
      </c>
      <c r="E384" s="58">
        <f t="shared" ref="E384:F384" si="266">E385+E387</f>
        <v>8.4977</v>
      </c>
      <c r="F384" s="58">
        <f t="shared" si="266"/>
        <v>23.45414881</v>
      </c>
      <c r="G384" s="58">
        <f t="shared" ref="G384" si="267">G385+G387</f>
        <v>14.510862269836002</v>
      </c>
      <c r="H384" s="58">
        <f>H387</f>
        <v>22.514408523959325</v>
      </c>
      <c r="I384" s="58">
        <f t="shared" ref="I384" si="268">I385+I387</f>
        <v>0</v>
      </c>
      <c r="J384" s="58">
        <f>(J387)</f>
        <v>31.651542269200004</v>
      </c>
      <c r="K384" s="58">
        <f t="shared" ref="K384" si="269">K385+K387</f>
        <v>0</v>
      </c>
      <c r="L384" s="58">
        <f>(L387)</f>
        <v>310.92370470000003</v>
      </c>
      <c r="M384" s="58">
        <f>M385+M387</f>
        <v>0</v>
      </c>
      <c r="N384" s="58">
        <f>(N387)</f>
        <v>295</v>
      </c>
      <c r="O384" s="58">
        <f>O385+O387</f>
        <v>0</v>
      </c>
      <c r="P384" s="58">
        <f>(P387)</f>
        <v>0</v>
      </c>
      <c r="Q384" s="58">
        <f>Q385+Q387</f>
        <v>0</v>
      </c>
      <c r="R384" s="58">
        <f>(R387)</f>
        <v>0</v>
      </c>
      <c r="S384" s="58">
        <f>S385+S387</f>
        <v>0</v>
      </c>
      <c r="T384" s="58">
        <f>(T387)</f>
        <v>0</v>
      </c>
      <c r="U384" s="58">
        <f>U385+U387</f>
        <v>0</v>
      </c>
      <c r="V384" s="58">
        <f>(V387)</f>
        <v>0</v>
      </c>
      <c r="W384" s="58">
        <f>W385+W387</f>
        <v>0</v>
      </c>
      <c r="X384" s="58">
        <f>(X387)</f>
        <v>0</v>
      </c>
      <c r="Y384" s="58">
        <f>Y385+Y387</f>
        <v>0</v>
      </c>
      <c r="Z384" s="58">
        <f>(Z387)</f>
        <v>0</v>
      </c>
      <c r="AA384" s="59">
        <f t="shared" si="254"/>
        <v>14.510862269836002</v>
      </c>
      <c r="AB384" s="59">
        <f t="shared" si="254"/>
        <v>660.0896554931594</v>
      </c>
    </row>
    <row r="385" spans="1:28" ht="31.5" x14ac:dyDescent="0.25">
      <c r="A385" s="27" t="s">
        <v>540</v>
      </c>
      <c r="B385" s="16" t="s">
        <v>537</v>
      </c>
      <c r="C385" s="36" t="s">
        <v>317</v>
      </c>
      <c r="D385" s="58">
        <v>0</v>
      </c>
      <c r="E385" s="58">
        <v>0</v>
      </c>
      <c r="F385" s="58">
        <v>0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8">
        <v>0</v>
      </c>
      <c r="Q385" s="58">
        <v>0</v>
      </c>
      <c r="R385" s="58">
        <v>0</v>
      </c>
      <c r="S385" s="58">
        <v>0</v>
      </c>
      <c r="T385" s="58">
        <v>0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f t="shared" si="254"/>
        <v>0</v>
      </c>
      <c r="AB385" s="58">
        <f t="shared" si="254"/>
        <v>0</v>
      </c>
    </row>
    <row r="386" spans="1:28" x14ac:dyDescent="0.25">
      <c r="A386" s="27" t="s">
        <v>541</v>
      </c>
      <c r="B386" s="16" t="s">
        <v>588</v>
      </c>
      <c r="C386" s="36" t="s">
        <v>317</v>
      </c>
      <c r="D386" s="58">
        <v>0</v>
      </c>
      <c r="E386" s="58">
        <v>0</v>
      </c>
      <c r="F386" s="58">
        <v>0</v>
      </c>
      <c r="G386" s="58">
        <v>0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0</v>
      </c>
      <c r="O386" s="58">
        <v>0</v>
      </c>
      <c r="P386" s="58">
        <v>0</v>
      </c>
      <c r="Q386" s="58">
        <v>0</v>
      </c>
      <c r="R386" s="58">
        <v>0</v>
      </c>
      <c r="S386" s="58">
        <v>0</v>
      </c>
      <c r="T386" s="58">
        <v>0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f t="shared" si="254"/>
        <v>0</v>
      </c>
      <c r="AB386" s="58">
        <f t="shared" si="254"/>
        <v>0</v>
      </c>
    </row>
    <row r="387" spans="1:28" x14ac:dyDescent="0.25">
      <c r="A387" s="27" t="s">
        <v>542</v>
      </c>
      <c r="B387" s="16" t="s">
        <v>299</v>
      </c>
      <c r="C387" s="36" t="s">
        <v>317</v>
      </c>
      <c r="D387" s="58">
        <v>0</v>
      </c>
      <c r="E387" s="58">
        <v>8.4977</v>
      </c>
      <c r="F387" s="58">
        <v>23.45414881</v>
      </c>
      <c r="G387" s="58">
        <v>14.510862269836002</v>
      </c>
      <c r="H387" s="58">
        <v>22.514408523959325</v>
      </c>
      <c r="I387" s="58">
        <v>0</v>
      </c>
      <c r="J387" s="58">
        <v>31.651542269200004</v>
      </c>
      <c r="K387" s="58">
        <v>0</v>
      </c>
      <c r="L387" s="58">
        <v>310.92370470000003</v>
      </c>
      <c r="M387" s="58">
        <v>0</v>
      </c>
      <c r="N387" s="58">
        <v>295</v>
      </c>
      <c r="O387" s="58">
        <v>0</v>
      </c>
      <c r="P387" s="58">
        <v>0</v>
      </c>
      <c r="Q387" s="58">
        <v>0</v>
      </c>
      <c r="R387" s="58">
        <v>0</v>
      </c>
      <c r="S387" s="58">
        <v>0</v>
      </c>
      <c r="T387" s="58">
        <v>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9">
        <f t="shared" si="254"/>
        <v>14.510862269836002</v>
      </c>
      <c r="AB387" s="59">
        <f t="shared" si="254"/>
        <v>660.0896554931594</v>
      </c>
    </row>
    <row r="388" spans="1:28" x14ac:dyDescent="0.25">
      <c r="A388" s="27" t="s">
        <v>543</v>
      </c>
      <c r="B388" s="16" t="s">
        <v>588</v>
      </c>
      <c r="C388" s="36" t="s">
        <v>317</v>
      </c>
      <c r="D388" s="58">
        <v>0</v>
      </c>
      <c r="E388" s="58">
        <v>8.4977</v>
      </c>
      <c r="F388" s="58">
        <v>23.45414881</v>
      </c>
      <c r="G388" s="58">
        <v>14.510862269836002</v>
      </c>
      <c r="H388" s="58">
        <v>22.514408523959325</v>
      </c>
      <c r="I388" s="58">
        <v>0</v>
      </c>
      <c r="J388" s="58">
        <v>31.651542269200004</v>
      </c>
      <c r="K388" s="58">
        <v>0</v>
      </c>
      <c r="L388" s="58">
        <v>310.92370470000003</v>
      </c>
      <c r="M388" s="58">
        <v>0</v>
      </c>
      <c r="N388" s="58">
        <v>295</v>
      </c>
      <c r="O388" s="58">
        <v>0</v>
      </c>
      <c r="P388" s="58">
        <v>0</v>
      </c>
      <c r="Q388" s="58">
        <v>0</v>
      </c>
      <c r="R388" s="58">
        <v>0</v>
      </c>
      <c r="S388" s="58">
        <v>0</v>
      </c>
      <c r="T388" s="58">
        <v>0</v>
      </c>
      <c r="U388" s="58">
        <v>0</v>
      </c>
      <c r="V388" s="58">
        <v>0</v>
      </c>
      <c r="W388" s="58">
        <v>0</v>
      </c>
      <c r="X388" s="58">
        <v>0</v>
      </c>
      <c r="Y388" s="58">
        <v>0</v>
      </c>
      <c r="Z388" s="58">
        <v>0</v>
      </c>
      <c r="AA388" s="59">
        <f t="shared" si="254"/>
        <v>14.510862269836002</v>
      </c>
      <c r="AB388" s="59">
        <f t="shared" si="254"/>
        <v>660.0896554931594</v>
      </c>
    </row>
    <row r="389" spans="1:28" x14ac:dyDescent="0.25">
      <c r="A389" s="27" t="s">
        <v>164</v>
      </c>
      <c r="B389" s="15" t="s">
        <v>455</v>
      </c>
      <c r="C389" s="36" t="s">
        <v>317</v>
      </c>
      <c r="D389" s="58">
        <v>0</v>
      </c>
      <c r="E389" s="58">
        <v>0</v>
      </c>
      <c r="F389" s="58">
        <v>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0</v>
      </c>
      <c r="O389" s="58">
        <v>0</v>
      </c>
      <c r="P389" s="58">
        <v>0</v>
      </c>
      <c r="Q389" s="58">
        <v>0</v>
      </c>
      <c r="R389" s="58">
        <v>0</v>
      </c>
      <c r="S389" s="58">
        <v>0</v>
      </c>
      <c r="T389" s="58">
        <v>0</v>
      </c>
      <c r="U389" s="58">
        <v>0</v>
      </c>
      <c r="V389" s="58">
        <v>0</v>
      </c>
      <c r="W389" s="58">
        <v>0</v>
      </c>
      <c r="X389" s="58">
        <v>0</v>
      </c>
      <c r="Y389" s="58">
        <v>0</v>
      </c>
      <c r="Z389" s="58">
        <v>0</v>
      </c>
      <c r="AA389" s="58">
        <f t="shared" si="254"/>
        <v>0</v>
      </c>
      <c r="AB389" s="58">
        <f t="shared" si="254"/>
        <v>0</v>
      </c>
    </row>
    <row r="390" spans="1:28" x14ac:dyDescent="0.25">
      <c r="A390" s="27" t="s">
        <v>184</v>
      </c>
      <c r="B390" s="15" t="s">
        <v>644</v>
      </c>
      <c r="C390" s="36" t="s">
        <v>317</v>
      </c>
      <c r="D390" s="58">
        <v>0</v>
      </c>
      <c r="E390" s="58">
        <v>0</v>
      </c>
      <c r="F390" s="58">
        <v>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0</v>
      </c>
      <c r="O390" s="58">
        <v>0</v>
      </c>
      <c r="P390" s="58">
        <v>0</v>
      </c>
      <c r="Q390" s="58">
        <v>0</v>
      </c>
      <c r="R390" s="58">
        <v>0</v>
      </c>
      <c r="S390" s="58">
        <v>0</v>
      </c>
      <c r="T390" s="58">
        <v>0</v>
      </c>
      <c r="U390" s="58">
        <v>0</v>
      </c>
      <c r="V390" s="58">
        <v>0</v>
      </c>
      <c r="W390" s="58">
        <v>0</v>
      </c>
      <c r="X390" s="58">
        <v>0</v>
      </c>
      <c r="Y390" s="58">
        <v>0</v>
      </c>
      <c r="Z390" s="58">
        <v>0</v>
      </c>
      <c r="AA390" s="58">
        <f t="shared" si="254"/>
        <v>0</v>
      </c>
      <c r="AB390" s="58">
        <f t="shared" si="254"/>
        <v>0</v>
      </c>
    </row>
    <row r="391" spans="1:28" ht="31.5" x14ac:dyDescent="0.25">
      <c r="A391" s="27" t="s">
        <v>482</v>
      </c>
      <c r="B391" s="15" t="s">
        <v>629</v>
      </c>
      <c r="C391" s="36" t="s">
        <v>317</v>
      </c>
      <c r="D391" s="58">
        <f>D392+D393</f>
        <v>0</v>
      </c>
      <c r="E391" s="58">
        <f t="shared" ref="E391:Z391" si="270">E392+E393</f>
        <v>0</v>
      </c>
      <c r="F391" s="58">
        <f t="shared" si="270"/>
        <v>0</v>
      </c>
      <c r="G391" s="58">
        <f t="shared" si="270"/>
        <v>0</v>
      </c>
      <c r="H391" s="58">
        <f t="shared" si="270"/>
        <v>0</v>
      </c>
      <c r="I391" s="58">
        <f t="shared" si="270"/>
        <v>0</v>
      </c>
      <c r="J391" s="58">
        <f t="shared" si="270"/>
        <v>0</v>
      </c>
      <c r="K391" s="58">
        <f t="shared" si="270"/>
        <v>0</v>
      </c>
      <c r="L391" s="58">
        <f t="shared" si="270"/>
        <v>0</v>
      </c>
      <c r="M391" s="58">
        <f t="shared" si="270"/>
        <v>0</v>
      </c>
      <c r="N391" s="58">
        <f t="shared" si="270"/>
        <v>0</v>
      </c>
      <c r="O391" s="58">
        <f t="shared" si="270"/>
        <v>0</v>
      </c>
      <c r="P391" s="58">
        <f t="shared" si="270"/>
        <v>0</v>
      </c>
      <c r="Q391" s="58">
        <f t="shared" si="270"/>
        <v>0</v>
      </c>
      <c r="R391" s="58">
        <f t="shared" si="270"/>
        <v>0</v>
      </c>
      <c r="S391" s="58">
        <f t="shared" si="270"/>
        <v>0</v>
      </c>
      <c r="T391" s="58">
        <f t="shared" si="270"/>
        <v>0</v>
      </c>
      <c r="U391" s="58">
        <f t="shared" si="270"/>
        <v>0</v>
      </c>
      <c r="V391" s="58">
        <f t="shared" si="270"/>
        <v>0</v>
      </c>
      <c r="W391" s="58">
        <f t="shared" si="270"/>
        <v>0</v>
      </c>
      <c r="X391" s="58">
        <f t="shared" si="270"/>
        <v>0</v>
      </c>
      <c r="Y391" s="58">
        <f t="shared" si="270"/>
        <v>0</v>
      </c>
      <c r="Z391" s="58">
        <f t="shared" si="270"/>
        <v>0</v>
      </c>
      <c r="AA391" s="58">
        <f t="shared" si="254"/>
        <v>0</v>
      </c>
      <c r="AB391" s="58">
        <f t="shared" si="254"/>
        <v>0</v>
      </c>
    </row>
    <row r="392" spans="1:28" ht="18" customHeight="1" x14ac:dyDescent="0.25">
      <c r="A392" s="27" t="s">
        <v>544</v>
      </c>
      <c r="B392" s="16" t="s">
        <v>211</v>
      </c>
      <c r="C392" s="36" t="s">
        <v>317</v>
      </c>
      <c r="D392" s="58">
        <v>0</v>
      </c>
      <c r="E392" s="58">
        <v>0</v>
      </c>
      <c r="F392" s="58">
        <v>0</v>
      </c>
      <c r="G392" s="58">
        <v>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0</v>
      </c>
      <c r="O392" s="58">
        <v>0</v>
      </c>
      <c r="P392" s="58">
        <v>0</v>
      </c>
      <c r="Q392" s="58">
        <v>0</v>
      </c>
      <c r="R392" s="58">
        <v>0</v>
      </c>
      <c r="S392" s="58">
        <v>0</v>
      </c>
      <c r="T392" s="58">
        <v>0</v>
      </c>
      <c r="U392" s="58">
        <v>0</v>
      </c>
      <c r="V392" s="58">
        <v>0</v>
      </c>
      <c r="W392" s="58">
        <v>0</v>
      </c>
      <c r="X392" s="58">
        <v>0</v>
      </c>
      <c r="Y392" s="58">
        <v>0</v>
      </c>
      <c r="Z392" s="58">
        <v>0</v>
      </c>
      <c r="AA392" s="58">
        <f t="shared" si="254"/>
        <v>0</v>
      </c>
      <c r="AB392" s="58">
        <f t="shared" si="254"/>
        <v>0</v>
      </c>
    </row>
    <row r="393" spans="1:28" ht="18" customHeight="1" x14ac:dyDescent="0.25">
      <c r="A393" s="27" t="s">
        <v>545</v>
      </c>
      <c r="B393" s="22" t="s">
        <v>199</v>
      </c>
      <c r="C393" s="36" t="s">
        <v>317</v>
      </c>
      <c r="D393" s="58">
        <v>0</v>
      </c>
      <c r="E393" s="58">
        <v>0</v>
      </c>
      <c r="F393" s="58">
        <v>0</v>
      </c>
      <c r="G393" s="58">
        <v>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0</v>
      </c>
      <c r="O393" s="58">
        <v>0</v>
      </c>
      <c r="P393" s="58">
        <v>0</v>
      </c>
      <c r="Q393" s="58">
        <v>0</v>
      </c>
      <c r="R393" s="58">
        <v>0</v>
      </c>
      <c r="S393" s="58">
        <v>0</v>
      </c>
      <c r="T393" s="58">
        <v>0</v>
      </c>
      <c r="U393" s="58">
        <v>0</v>
      </c>
      <c r="V393" s="58">
        <v>0</v>
      </c>
      <c r="W393" s="58">
        <v>0</v>
      </c>
      <c r="X393" s="58">
        <v>0</v>
      </c>
      <c r="Y393" s="58">
        <v>0</v>
      </c>
      <c r="Z393" s="58">
        <v>0</v>
      </c>
      <c r="AA393" s="58">
        <f t="shared" si="254"/>
        <v>0</v>
      </c>
      <c r="AB393" s="58">
        <f t="shared" si="254"/>
        <v>0</v>
      </c>
    </row>
    <row r="394" spans="1:28" ht="31.5" x14ac:dyDescent="0.25">
      <c r="A394" s="27" t="s">
        <v>71</v>
      </c>
      <c r="B394" s="14" t="s">
        <v>584</v>
      </c>
      <c r="C394" s="36" t="s">
        <v>317</v>
      </c>
      <c r="D394" s="58">
        <f>D395+D396+D397</f>
        <v>0</v>
      </c>
      <c r="E394" s="58">
        <f t="shared" ref="E394:Z394" si="271">E395+E396+E397</f>
        <v>0</v>
      </c>
      <c r="F394" s="58">
        <f t="shared" si="271"/>
        <v>0</v>
      </c>
      <c r="G394" s="58">
        <f t="shared" si="271"/>
        <v>0</v>
      </c>
      <c r="H394" s="58">
        <f t="shared" si="271"/>
        <v>0</v>
      </c>
      <c r="I394" s="58">
        <f t="shared" si="271"/>
        <v>0</v>
      </c>
      <c r="J394" s="58">
        <f t="shared" si="271"/>
        <v>0</v>
      </c>
      <c r="K394" s="58">
        <f t="shared" si="271"/>
        <v>0</v>
      </c>
      <c r="L394" s="58">
        <f t="shared" si="271"/>
        <v>0</v>
      </c>
      <c r="M394" s="58">
        <f t="shared" si="271"/>
        <v>0</v>
      </c>
      <c r="N394" s="58">
        <f t="shared" si="271"/>
        <v>0</v>
      </c>
      <c r="O394" s="58">
        <f t="shared" si="271"/>
        <v>0</v>
      </c>
      <c r="P394" s="58">
        <f t="shared" si="271"/>
        <v>0</v>
      </c>
      <c r="Q394" s="58">
        <f t="shared" si="271"/>
        <v>0</v>
      </c>
      <c r="R394" s="58">
        <f t="shared" si="271"/>
        <v>0</v>
      </c>
      <c r="S394" s="58">
        <f t="shared" si="271"/>
        <v>0</v>
      </c>
      <c r="T394" s="58">
        <f t="shared" si="271"/>
        <v>0</v>
      </c>
      <c r="U394" s="58">
        <f t="shared" si="271"/>
        <v>0</v>
      </c>
      <c r="V394" s="58">
        <f t="shared" si="271"/>
        <v>0</v>
      </c>
      <c r="W394" s="58">
        <f t="shared" si="271"/>
        <v>0</v>
      </c>
      <c r="X394" s="58">
        <f t="shared" si="271"/>
        <v>0</v>
      </c>
      <c r="Y394" s="58">
        <f t="shared" si="271"/>
        <v>0</v>
      </c>
      <c r="Z394" s="58">
        <f t="shared" si="271"/>
        <v>0</v>
      </c>
      <c r="AA394" s="58">
        <f t="shared" si="254"/>
        <v>0</v>
      </c>
      <c r="AB394" s="58">
        <f t="shared" si="254"/>
        <v>0</v>
      </c>
    </row>
    <row r="395" spans="1:28" ht="31.5" x14ac:dyDescent="0.25">
      <c r="A395" s="27" t="s">
        <v>546</v>
      </c>
      <c r="B395" s="15" t="s">
        <v>470</v>
      </c>
      <c r="C395" s="36" t="s">
        <v>317</v>
      </c>
      <c r="D395" s="58">
        <v>0</v>
      </c>
      <c r="E395" s="58">
        <v>0</v>
      </c>
      <c r="F395" s="58">
        <v>0</v>
      </c>
      <c r="G395" s="58">
        <v>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0</v>
      </c>
      <c r="O395" s="58">
        <v>0</v>
      </c>
      <c r="P395" s="58">
        <v>0</v>
      </c>
      <c r="Q395" s="58">
        <v>0</v>
      </c>
      <c r="R395" s="58">
        <v>0</v>
      </c>
      <c r="S395" s="58">
        <v>0</v>
      </c>
      <c r="T395" s="58">
        <v>0</v>
      </c>
      <c r="U395" s="58">
        <v>0</v>
      </c>
      <c r="V395" s="58">
        <v>0</v>
      </c>
      <c r="W395" s="58">
        <v>0</v>
      </c>
      <c r="X395" s="58">
        <v>0</v>
      </c>
      <c r="Y395" s="58">
        <v>0</v>
      </c>
      <c r="Z395" s="58">
        <v>0</v>
      </c>
      <c r="AA395" s="58">
        <f t="shared" si="254"/>
        <v>0</v>
      </c>
      <c r="AB395" s="58">
        <f t="shared" si="254"/>
        <v>0</v>
      </c>
    </row>
    <row r="396" spans="1:28" ht="31.5" x14ac:dyDescent="0.25">
      <c r="A396" s="27" t="s">
        <v>547</v>
      </c>
      <c r="B396" s="15" t="s">
        <v>471</v>
      </c>
      <c r="C396" s="36" t="s">
        <v>317</v>
      </c>
      <c r="D396" s="58">
        <v>0</v>
      </c>
      <c r="E396" s="58">
        <v>0</v>
      </c>
      <c r="F396" s="58">
        <v>0</v>
      </c>
      <c r="G396" s="58">
        <v>0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0</v>
      </c>
      <c r="O396" s="58">
        <v>0</v>
      </c>
      <c r="P396" s="58">
        <v>0</v>
      </c>
      <c r="Q396" s="58">
        <v>0</v>
      </c>
      <c r="R396" s="58">
        <v>0</v>
      </c>
      <c r="S396" s="58">
        <v>0</v>
      </c>
      <c r="T396" s="58">
        <v>0</v>
      </c>
      <c r="U396" s="58">
        <v>0</v>
      </c>
      <c r="V396" s="58">
        <v>0</v>
      </c>
      <c r="W396" s="58">
        <v>0</v>
      </c>
      <c r="X396" s="58">
        <v>0</v>
      </c>
      <c r="Y396" s="58">
        <v>0</v>
      </c>
      <c r="Z396" s="58">
        <v>0</v>
      </c>
      <c r="AA396" s="58">
        <f t="shared" si="254"/>
        <v>0</v>
      </c>
      <c r="AB396" s="58">
        <f t="shared" si="254"/>
        <v>0</v>
      </c>
    </row>
    <row r="397" spans="1:28" ht="31.5" x14ac:dyDescent="0.25">
      <c r="A397" s="27" t="s">
        <v>548</v>
      </c>
      <c r="B397" s="15" t="s">
        <v>456</v>
      </c>
      <c r="C397" s="36" t="s">
        <v>317</v>
      </c>
      <c r="D397" s="58">
        <v>0</v>
      </c>
      <c r="E397" s="58">
        <v>0</v>
      </c>
      <c r="F397" s="58">
        <v>0</v>
      </c>
      <c r="G397" s="58">
        <v>0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0</v>
      </c>
      <c r="O397" s="58">
        <v>0</v>
      </c>
      <c r="P397" s="58">
        <v>0</v>
      </c>
      <c r="Q397" s="58">
        <v>0</v>
      </c>
      <c r="R397" s="58">
        <v>0</v>
      </c>
      <c r="S397" s="58">
        <v>0</v>
      </c>
      <c r="T397" s="58">
        <v>0</v>
      </c>
      <c r="U397" s="58">
        <v>0</v>
      </c>
      <c r="V397" s="58">
        <v>0</v>
      </c>
      <c r="W397" s="58">
        <v>0</v>
      </c>
      <c r="X397" s="58">
        <v>0</v>
      </c>
      <c r="Y397" s="58">
        <v>0</v>
      </c>
      <c r="Z397" s="58">
        <v>0</v>
      </c>
      <c r="AA397" s="58">
        <f t="shared" si="254"/>
        <v>0</v>
      </c>
      <c r="AB397" s="58">
        <f t="shared" si="254"/>
        <v>0</v>
      </c>
    </row>
    <row r="398" spans="1:28" x14ac:dyDescent="0.25">
      <c r="A398" s="27" t="s">
        <v>72</v>
      </c>
      <c r="B398" s="14" t="s">
        <v>86</v>
      </c>
      <c r="C398" s="36" t="s">
        <v>317</v>
      </c>
      <c r="D398" s="58">
        <v>0</v>
      </c>
      <c r="E398" s="58">
        <v>0</v>
      </c>
      <c r="F398" s="58">
        <v>0</v>
      </c>
      <c r="G398" s="58">
        <v>0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0</v>
      </c>
      <c r="O398" s="58">
        <v>0</v>
      </c>
      <c r="P398" s="58">
        <v>0</v>
      </c>
      <c r="Q398" s="58">
        <v>0</v>
      </c>
      <c r="R398" s="58">
        <v>0</v>
      </c>
      <c r="S398" s="58">
        <v>0</v>
      </c>
      <c r="T398" s="58">
        <v>0</v>
      </c>
      <c r="U398" s="58">
        <v>0</v>
      </c>
      <c r="V398" s="58">
        <v>0</v>
      </c>
      <c r="W398" s="58">
        <v>0</v>
      </c>
      <c r="X398" s="58">
        <v>0</v>
      </c>
      <c r="Y398" s="58">
        <v>0</v>
      </c>
      <c r="Z398" s="58">
        <v>0</v>
      </c>
      <c r="AA398" s="59">
        <f t="shared" si="254"/>
        <v>0</v>
      </c>
      <c r="AB398" s="59">
        <f t="shared" si="254"/>
        <v>0</v>
      </c>
    </row>
    <row r="399" spans="1:28" x14ac:dyDescent="0.25">
      <c r="A399" s="27" t="s">
        <v>10</v>
      </c>
      <c r="B399" s="17" t="s">
        <v>630</v>
      </c>
      <c r="C399" s="36" t="s">
        <v>317</v>
      </c>
      <c r="D399" s="58">
        <f>D400+D413+D414</f>
        <v>798.70672876633114</v>
      </c>
      <c r="E399" s="58">
        <f t="shared" ref="E399:F399" si="272">E400+E413+E414</f>
        <v>962.77192200000002</v>
      </c>
      <c r="F399" s="58">
        <f t="shared" si="272"/>
        <v>706.19695746100001</v>
      </c>
      <c r="G399" s="58">
        <f t="shared" ref="G399" si="273">G400+G413+G414</f>
        <v>752.20000304970426</v>
      </c>
      <c r="H399" s="58">
        <f t="shared" ref="H399" si="274">H400+H414</f>
        <v>728.52804083298986</v>
      </c>
      <c r="I399" s="58">
        <f t="shared" ref="I399" si="275">I400+I413+I414</f>
        <v>750.83312609999996</v>
      </c>
      <c r="J399" s="58">
        <v>1529.8278246666</v>
      </c>
      <c r="K399" s="58">
        <f t="shared" ref="K399" si="276">K400+K413+K414</f>
        <v>586.1034044999999</v>
      </c>
      <c r="L399" s="58">
        <v>886.51440448486869</v>
      </c>
      <c r="M399" s="58">
        <f>M400+M413+M414</f>
        <v>576.09746739999991</v>
      </c>
      <c r="N399" s="58">
        <v>880.67813437496511</v>
      </c>
      <c r="O399" s="58">
        <f>O400+O413+O414</f>
        <v>519.08131179999998</v>
      </c>
      <c r="P399" s="58">
        <v>859.68131180255364</v>
      </c>
      <c r="Q399" s="58">
        <f>Q400+Q413+Q414</f>
        <v>596.59881156905499</v>
      </c>
      <c r="R399" s="58">
        <v>896.59881156905499</v>
      </c>
      <c r="S399" s="58">
        <f>S400+S413+S414</f>
        <v>0</v>
      </c>
      <c r="T399" s="58">
        <v>924.02097588055301</v>
      </c>
      <c r="U399" s="58">
        <f>U400+U413+U414</f>
        <v>0</v>
      </c>
      <c r="V399" s="58">
        <v>1261.5249780297122</v>
      </c>
      <c r="W399" s="58">
        <f>W400+W413+W414</f>
        <v>0</v>
      </c>
      <c r="X399" s="58">
        <v>1311.9859771509005</v>
      </c>
      <c r="Y399" s="58">
        <f>Y400+Y413+Y414</f>
        <v>0</v>
      </c>
      <c r="Z399" s="58">
        <v>1364.4654162369366</v>
      </c>
      <c r="AA399" s="59">
        <f t="shared" si="254"/>
        <v>3780.9141244187585</v>
      </c>
      <c r="AB399" s="59">
        <f t="shared" si="254"/>
        <v>10643.825875029135</v>
      </c>
    </row>
    <row r="400" spans="1:28" x14ac:dyDescent="0.25">
      <c r="A400" s="27" t="s">
        <v>74</v>
      </c>
      <c r="B400" s="14" t="s">
        <v>631</v>
      </c>
      <c r="C400" s="36" t="s">
        <v>317</v>
      </c>
      <c r="D400" s="58">
        <f>D401+D405+D406+D407+D408+D409+D410</f>
        <v>798.70672876633114</v>
      </c>
      <c r="E400" s="58">
        <f t="shared" ref="E400:F400" si="277">E401+E405+E406+E407+E408+E409+E410</f>
        <v>962.77192200000002</v>
      </c>
      <c r="F400" s="58">
        <f t="shared" si="277"/>
        <v>706.19695746100001</v>
      </c>
      <c r="G400" s="58">
        <f t="shared" ref="G400" si="278">G401+G405+G406+G407+G408+G409+G410</f>
        <v>752.20000304970426</v>
      </c>
      <c r="H400" s="58">
        <v>728.52804083298986</v>
      </c>
      <c r="I400" s="58">
        <f t="shared" ref="I400" si="279">I401+I405+I406+I407+I408+I409+I410</f>
        <v>750.83312609999996</v>
      </c>
      <c r="J400" s="58">
        <f>(J406)</f>
        <v>1126.1070261347875</v>
      </c>
      <c r="K400" s="58">
        <f t="shared" ref="K400" si="280">K401+K405+K406+K407+K408+K409+K410</f>
        <v>586.1034044999999</v>
      </c>
      <c r="L400" s="58">
        <f>(L406)</f>
        <v>886.51440448486869</v>
      </c>
      <c r="M400" s="58">
        <f>M401+M405+M406+M407+M408+M409+M410</f>
        <v>576.09746739999991</v>
      </c>
      <c r="N400" s="58">
        <f>(N406)</f>
        <v>880.67813437496511</v>
      </c>
      <c r="O400" s="58">
        <f>O401+O405+O406+O407+O408+O409+O410</f>
        <v>519.08131179999998</v>
      </c>
      <c r="P400" s="58">
        <f>(P406)</f>
        <v>859.68131180255364</v>
      </c>
      <c r="Q400" s="58">
        <f>Q401+Q405+Q406+Q407+Q408+Q409+Q410</f>
        <v>596.59881156905499</v>
      </c>
      <c r="R400" s="58">
        <f>(R406)</f>
        <v>896.59881156905499</v>
      </c>
      <c r="S400" s="58">
        <f>S401+S405+S406+S407+S408+S409+S410</f>
        <v>0</v>
      </c>
      <c r="T400" s="58">
        <f>(T406)</f>
        <v>924.02097588055301</v>
      </c>
      <c r="U400" s="58">
        <f>U401+U405+U406+U407+U408+U409+U410</f>
        <v>0</v>
      </c>
      <c r="V400" s="58">
        <f>(V406)</f>
        <v>1261.5249780297122</v>
      </c>
      <c r="W400" s="58">
        <f>W401+W405+W406+W407+W408+W409+W410</f>
        <v>0</v>
      </c>
      <c r="X400" s="58">
        <f>(X406)</f>
        <v>1311.9859771509005</v>
      </c>
      <c r="Y400" s="58">
        <f>Y401+Y405+Y406+Y407+Y408+Y409+Y410</f>
        <v>0</v>
      </c>
      <c r="Z400" s="58">
        <f>(Z406)</f>
        <v>1364.4654162369366</v>
      </c>
      <c r="AA400" s="59">
        <f t="shared" si="254"/>
        <v>3780.9141244187585</v>
      </c>
      <c r="AB400" s="59">
        <f t="shared" si="254"/>
        <v>10240.105076497322</v>
      </c>
    </row>
    <row r="401" spans="1:28" x14ac:dyDescent="0.25">
      <c r="A401" s="27" t="s">
        <v>165</v>
      </c>
      <c r="B401" s="15" t="s">
        <v>313</v>
      </c>
      <c r="C401" s="36" t="s">
        <v>317</v>
      </c>
      <c r="D401" s="58">
        <f>D402+D403+D404</f>
        <v>0</v>
      </c>
      <c r="E401" s="58">
        <f t="shared" ref="E401:Z401" si="281">E402+E403+E404</f>
        <v>0</v>
      </c>
      <c r="F401" s="58">
        <f t="shared" si="281"/>
        <v>0</v>
      </c>
      <c r="G401" s="58">
        <f t="shared" si="281"/>
        <v>0</v>
      </c>
      <c r="H401" s="58">
        <f t="shared" si="281"/>
        <v>0</v>
      </c>
      <c r="I401" s="58">
        <f t="shared" si="281"/>
        <v>0</v>
      </c>
      <c r="J401" s="58">
        <f t="shared" si="281"/>
        <v>0</v>
      </c>
      <c r="K401" s="58">
        <f t="shared" si="281"/>
        <v>0</v>
      </c>
      <c r="L401" s="58">
        <f t="shared" si="281"/>
        <v>0</v>
      </c>
      <c r="M401" s="58">
        <f t="shared" si="281"/>
        <v>0</v>
      </c>
      <c r="N401" s="58">
        <f t="shared" si="281"/>
        <v>0</v>
      </c>
      <c r="O401" s="58">
        <f t="shared" si="281"/>
        <v>0</v>
      </c>
      <c r="P401" s="58">
        <f t="shared" si="281"/>
        <v>0</v>
      </c>
      <c r="Q401" s="58">
        <f t="shared" si="281"/>
        <v>0</v>
      </c>
      <c r="R401" s="58">
        <f t="shared" si="281"/>
        <v>0</v>
      </c>
      <c r="S401" s="58">
        <f t="shared" si="281"/>
        <v>0</v>
      </c>
      <c r="T401" s="58">
        <f t="shared" si="281"/>
        <v>0</v>
      </c>
      <c r="U401" s="58">
        <f t="shared" si="281"/>
        <v>0</v>
      </c>
      <c r="V401" s="58">
        <f t="shared" si="281"/>
        <v>0</v>
      </c>
      <c r="W401" s="58">
        <f t="shared" si="281"/>
        <v>0</v>
      </c>
      <c r="X401" s="58">
        <f t="shared" si="281"/>
        <v>0</v>
      </c>
      <c r="Y401" s="58">
        <f t="shared" si="281"/>
        <v>0</v>
      </c>
      <c r="Z401" s="58">
        <f t="shared" si="281"/>
        <v>0</v>
      </c>
      <c r="AA401" s="58">
        <f t="shared" si="254"/>
        <v>0</v>
      </c>
      <c r="AB401" s="58">
        <f t="shared" si="254"/>
        <v>0</v>
      </c>
    </row>
    <row r="402" spans="1:28" ht="31.5" x14ac:dyDescent="0.25">
      <c r="A402" s="27" t="s">
        <v>495</v>
      </c>
      <c r="B402" s="15" t="s">
        <v>470</v>
      </c>
      <c r="C402" s="36" t="s">
        <v>317</v>
      </c>
      <c r="D402" s="58">
        <v>0</v>
      </c>
      <c r="E402" s="58">
        <v>0</v>
      </c>
      <c r="F402" s="58">
        <v>0</v>
      </c>
      <c r="G402" s="58">
        <v>0</v>
      </c>
      <c r="H402" s="58">
        <v>0</v>
      </c>
      <c r="I402" s="58">
        <v>0</v>
      </c>
      <c r="J402" s="58">
        <v>0</v>
      </c>
      <c r="K402" s="58">
        <v>0</v>
      </c>
      <c r="L402" s="58">
        <v>0</v>
      </c>
      <c r="M402" s="58">
        <v>0</v>
      </c>
      <c r="N402" s="58">
        <v>0</v>
      </c>
      <c r="O402" s="58">
        <v>0</v>
      </c>
      <c r="P402" s="58">
        <v>0</v>
      </c>
      <c r="Q402" s="58">
        <v>0</v>
      </c>
      <c r="R402" s="58">
        <v>0</v>
      </c>
      <c r="S402" s="58">
        <v>0</v>
      </c>
      <c r="T402" s="58">
        <v>0</v>
      </c>
      <c r="U402" s="58">
        <v>0</v>
      </c>
      <c r="V402" s="58">
        <v>0</v>
      </c>
      <c r="W402" s="58">
        <v>0</v>
      </c>
      <c r="X402" s="58">
        <v>0</v>
      </c>
      <c r="Y402" s="58">
        <v>0</v>
      </c>
      <c r="Z402" s="58">
        <v>0</v>
      </c>
      <c r="AA402" s="58">
        <f t="shared" si="254"/>
        <v>0</v>
      </c>
      <c r="AB402" s="58">
        <f t="shared" si="254"/>
        <v>0</v>
      </c>
    </row>
    <row r="403" spans="1:28" ht="31.5" x14ac:dyDescent="0.25">
      <c r="A403" s="27" t="s">
        <v>496</v>
      </c>
      <c r="B403" s="15" t="s">
        <v>471</v>
      </c>
      <c r="C403" s="36" t="s">
        <v>317</v>
      </c>
      <c r="D403" s="58">
        <v>0</v>
      </c>
      <c r="E403" s="58">
        <v>0</v>
      </c>
      <c r="F403" s="58">
        <v>0</v>
      </c>
      <c r="G403" s="58">
        <v>0</v>
      </c>
      <c r="H403" s="58">
        <v>0</v>
      </c>
      <c r="I403" s="58">
        <v>0</v>
      </c>
      <c r="J403" s="58">
        <v>0</v>
      </c>
      <c r="K403" s="58">
        <v>0</v>
      </c>
      <c r="L403" s="58">
        <v>0</v>
      </c>
      <c r="M403" s="58">
        <v>0</v>
      </c>
      <c r="N403" s="58">
        <v>0</v>
      </c>
      <c r="O403" s="58">
        <v>0</v>
      </c>
      <c r="P403" s="58">
        <v>0</v>
      </c>
      <c r="Q403" s="58">
        <v>0</v>
      </c>
      <c r="R403" s="58">
        <v>0</v>
      </c>
      <c r="S403" s="58">
        <v>0</v>
      </c>
      <c r="T403" s="58">
        <v>0</v>
      </c>
      <c r="U403" s="58">
        <v>0</v>
      </c>
      <c r="V403" s="58">
        <v>0</v>
      </c>
      <c r="W403" s="58">
        <v>0</v>
      </c>
      <c r="X403" s="58">
        <v>0</v>
      </c>
      <c r="Y403" s="58">
        <v>0</v>
      </c>
      <c r="Z403" s="58">
        <v>0</v>
      </c>
      <c r="AA403" s="58">
        <f t="shared" si="254"/>
        <v>0</v>
      </c>
      <c r="AB403" s="58">
        <f t="shared" si="254"/>
        <v>0</v>
      </c>
    </row>
    <row r="404" spans="1:28" ht="31.5" x14ac:dyDescent="0.25">
      <c r="A404" s="27" t="s">
        <v>549</v>
      </c>
      <c r="B404" s="15" t="s">
        <v>456</v>
      </c>
      <c r="C404" s="36" t="s">
        <v>317</v>
      </c>
      <c r="D404" s="58">
        <v>0</v>
      </c>
      <c r="E404" s="58">
        <v>0</v>
      </c>
      <c r="F404" s="58">
        <v>0</v>
      </c>
      <c r="G404" s="58">
        <v>0</v>
      </c>
      <c r="H404" s="58">
        <v>0</v>
      </c>
      <c r="I404" s="58">
        <v>0</v>
      </c>
      <c r="J404" s="58">
        <v>0</v>
      </c>
      <c r="K404" s="58">
        <v>0</v>
      </c>
      <c r="L404" s="58">
        <v>0</v>
      </c>
      <c r="M404" s="58">
        <v>0</v>
      </c>
      <c r="N404" s="58">
        <v>0</v>
      </c>
      <c r="O404" s="58">
        <v>0</v>
      </c>
      <c r="P404" s="58">
        <v>0</v>
      </c>
      <c r="Q404" s="58">
        <v>0</v>
      </c>
      <c r="R404" s="58">
        <v>0</v>
      </c>
      <c r="S404" s="58">
        <v>0</v>
      </c>
      <c r="T404" s="58">
        <v>0</v>
      </c>
      <c r="U404" s="58">
        <v>0</v>
      </c>
      <c r="V404" s="58">
        <v>0</v>
      </c>
      <c r="W404" s="58">
        <v>0</v>
      </c>
      <c r="X404" s="58">
        <v>0</v>
      </c>
      <c r="Y404" s="58">
        <v>0</v>
      </c>
      <c r="Z404" s="58">
        <v>0</v>
      </c>
      <c r="AA404" s="58">
        <f t="shared" si="254"/>
        <v>0</v>
      </c>
      <c r="AB404" s="58">
        <f t="shared" si="254"/>
        <v>0</v>
      </c>
    </row>
    <row r="405" spans="1:28" x14ac:dyDescent="0.25">
      <c r="A405" s="27" t="s">
        <v>166</v>
      </c>
      <c r="B405" s="15" t="s">
        <v>643</v>
      </c>
      <c r="C405" s="36" t="s">
        <v>317</v>
      </c>
      <c r="D405" s="58">
        <v>0</v>
      </c>
      <c r="E405" s="58">
        <v>0</v>
      </c>
      <c r="F405" s="58">
        <v>0</v>
      </c>
      <c r="G405" s="58">
        <v>0</v>
      </c>
      <c r="H405" s="58">
        <v>0</v>
      </c>
      <c r="I405" s="58">
        <v>0</v>
      </c>
      <c r="J405" s="58">
        <v>0</v>
      </c>
      <c r="K405" s="58">
        <v>0</v>
      </c>
      <c r="L405" s="58">
        <v>0</v>
      </c>
      <c r="M405" s="58">
        <v>0</v>
      </c>
      <c r="N405" s="58">
        <v>0</v>
      </c>
      <c r="O405" s="58">
        <v>0</v>
      </c>
      <c r="P405" s="58">
        <v>0</v>
      </c>
      <c r="Q405" s="58">
        <v>0</v>
      </c>
      <c r="R405" s="58">
        <v>0</v>
      </c>
      <c r="S405" s="58">
        <v>0</v>
      </c>
      <c r="T405" s="58">
        <v>0</v>
      </c>
      <c r="U405" s="58">
        <v>0</v>
      </c>
      <c r="V405" s="58">
        <v>0</v>
      </c>
      <c r="W405" s="58">
        <v>0</v>
      </c>
      <c r="X405" s="58">
        <v>0</v>
      </c>
      <c r="Y405" s="58">
        <v>0</v>
      </c>
      <c r="Z405" s="58">
        <v>0</v>
      </c>
      <c r="AA405" s="58">
        <f t="shared" si="254"/>
        <v>0</v>
      </c>
      <c r="AB405" s="58">
        <f t="shared" si="254"/>
        <v>0</v>
      </c>
    </row>
    <row r="406" spans="1:28" x14ac:dyDescent="0.25">
      <c r="A406" s="27" t="s">
        <v>167</v>
      </c>
      <c r="B406" s="15" t="s">
        <v>314</v>
      </c>
      <c r="C406" s="36" t="s">
        <v>317</v>
      </c>
      <c r="D406" s="58">
        <v>798.70672876633114</v>
      </c>
      <c r="E406" s="58">
        <v>962.77192200000002</v>
      </c>
      <c r="F406" s="58">
        <v>706.19695746100001</v>
      </c>
      <c r="G406" s="58">
        <v>752.20000304970426</v>
      </c>
      <c r="H406" s="58">
        <v>728.52804083298986</v>
      </c>
      <c r="I406" s="58">
        <v>750.83312609999996</v>
      </c>
      <c r="J406" s="58">
        <f>(J399-J414)</f>
        <v>1126.1070261347875</v>
      </c>
      <c r="K406" s="58">
        <v>586.1034044999999</v>
      </c>
      <c r="L406" s="58">
        <f>(L399-L414)</f>
        <v>886.51440448486869</v>
      </c>
      <c r="M406" s="58">
        <v>576.09746739999991</v>
      </c>
      <c r="N406" s="58">
        <f>(N399-N414)</f>
        <v>880.67813437496511</v>
      </c>
      <c r="O406" s="58">
        <v>519.08131179999998</v>
      </c>
      <c r="P406" s="58">
        <f>(P399-P414)</f>
        <v>859.68131180255364</v>
      </c>
      <c r="Q406" s="58">
        <v>596.59881156905499</v>
      </c>
      <c r="R406" s="58">
        <f>(R399-R414)</f>
        <v>896.59881156905499</v>
      </c>
      <c r="S406" s="58">
        <v>0</v>
      </c>
      <c r="T406" s="58">
        <f>(T399-T414)</f>
        <v>924.02097588055301</v>
      </c>
      <c r="U406" s="58">
        <v>0</v>
      </c>
      <c r="V406" s="58">
        <f>(V399-V414)</f>
        <v>1261.5249780297122</v>
      </c>
      <c r="W406" s="58">
        <v>0</v>
      </c>
      <c r="X406" s="58">
        <f>(X399-X414)</f>
        <v>1311.9859771509005</v>
      </c>
      <c r="Y406" s="58">
        <v>0</v>
      </c>
      <c r="Z406" s="58">
        <f>(Z399-Z414)</f>
        <v>1364.4654162369366</v>
      </c>
      <c r="AA406" s="59">
        <f t="shared" si="254"/>
        <v>3780.9141244187585</v>
      </c>
      <c r="AB406" s="59">
        <f t="shared" si="254"/>
        <v>10240.105076497322</v>
      </c>
    </row>
    <row r="407" spans="1:28" x14ac:dyDescent="0.25">
      <c r="A407" s="27" t="s">
        <v>168</v>
      </c>
      <c r="B407" s="15" t="s">
        <v>637</v>
      </c>
      <c r="C407" s="36" t="s">
        <v>317</v>
      </c>
      <c r="D407" s="58">
        <v>0</v>
      </c>
      <c r="E407" s="58">
        <v>0</v>
      </c>
      <c r="F407" s="58">
        <v>0</v>
      </c>
      <c r="G407" s="58">
        <v>0</v>
      </c>
      <c r="H407" s="58">
        <v>0</v>
      </c>
      <c r="I407" s="58">
        <v>0</v>
      </c>
      <c r="J407" s="58">
        <v>0</v>
      </c>
      <c r="K407" s="58">
        <v>0</v>
      </c>
      <c r="L407" s="58">
        <v>0</v>
      </c>
      <c r="M407" s="58">
        <v>0</v>
      </c>
      <c r="N407" s="58">
        <v>0</v>
      </c>
      <c r="O407" s="58">
        <v>0</v>
      </c>
      <c r="P407" s="58">
        <v>0</v>
      </c>
      <c r="Q407" s="58">
        <v>0</v>
      </c>
      <c r="R407" s="58">
        <v>0</v>
      </c>
      <c r="S407" s="58">
        <v>0</v>
      </c>
      <c r="T407" s="58">
        <v>0</v>
      </c>
      <c r="U407" s="58">
        <v>0</v>
      </c>
      <c r="V407" s="58">
        <v>0</v>
      </c>
      <c r="W407" s="58">
        <v>0</v>
      </c>
      <c r="X407" s="58">
        <v>0</v>
      </c>
      <c r="Y407" s="58">
        <v>0</v>
      </c>
      <c r="Z407" s="58">
        <v>0</v>
      </c>
      <c r="AA407" s="58">
        <f t="shared" si="254"/>
        <v>0</v>
      </c>
      <c r="AB407" s="58">
        <f t="shared" si="254"/>
        <v>0</v>
      </c>
    </row>
    <row r="408" spans="1:28" x14ac:dyDescent="0.25">
      <c r="A408" s="27" t="s">
        <v>169</v>
      </c>
      <c r="B408" s="15" t="s">
        <v>316</v>
      </c>
      <c r="C408" s="36" t="s">
        <v>317</v>
      </c>
      <c r="D408" s="58">
        <v>0</v>
      </c>
      <c r="E408" s="58">
        <v>0</v>
      </c>
      <c r="F408" s="58">
        <v>0</v>
      </c>
      <c r="G408" s="58">
        <v>0</v>
      </c>
      <c r="H408" s="58">
        <v>0</v>
      </c>
      <c r="I408" s="58">
        <v>0</v>
      </c>
      <c r="J408" s="58">
        <v>0</v>
      </c>
      <c r="K408" s="58">
        <v>0</v>
      </c>
      <c r="L408" s="58">
        <v>0</v>
      </c>
      <c r="M408" s="58">
        <v>0</v>
      </c>
      <c r="N408" s="58">
        <v>0</v>
      </c>
      <c r="O408" s="58">
        <v>0</v>
      </c>
      <c r="P408" s="58">
        <v>0</v>
      </c>
      <c r="Q408" s="58">
        <v>0</v>
      </c>
      <c r="R408" s="58">
        <v>0</v>
      </c>
      <c r="S408" s="58">
        <v>0</v>
      </c>
      <c r="T408" s="58">
        <v>0</v>
      </c>
      <c r="U408" s="58">
        <v>0</v>
      </c>
      <c r="V408" s="58">
        <v>0</v>
      </c>
      <c r="W408" s="58">
        <v>0</v>
      </c>
      <c r="X408" s="58">
        <v>0</v>
      </c>
      <c r="Y408" s="58">
        <v>0</v>
      </c>
      <c r="Z408" s="58">
        <v>0</v>
      </c>
      <c r="AA408" s="58">
        <f t="shared" si="254"/>
        <v>0</v>
      </c>
      <c r="AB408" s="58">
        <f t="shared" si="254"/>
        <v>0</v>
      </c>
    </row>
    <row r="409" spans="1:28" x14ac:dyDescent="0.25">
      <c r="A409" s="27" t="s">
        <v>170</v>
      </c>
      <c r="B409" s="15" t="s">
        <v>644</v>
      </c>
      <c r="C409" s="36" t="s">
        <v>317</v>
      </c>
      <c r="D409" s="58">
        <v>0</v>
      </c>
      <c r="E409" s="58">
        <v>0</v>
      </c>
      <c r="F409" s="58">
        <v>0</v>
      </c>
      <c r="G409" s="58">
        <v>0</v>
      </c>
      <c r="H409" s="58">
        <v>0</v>
      </c>
      <c r="I409" s="58">
        <v>0</v>
      </c>
      <c r="J409" s="58">
        <v>0</v>
      </c>
      <c r="K409" s="58">
        <v>0</v>
      </c>
      <c r="L409" s="58">
        <v>0</v>
      </c>
      <c r="M409" s="58">
        <v>0</v>
      </c>
      <c r="N409" s="58">
        <v>0</v>
      </c>
      <c r="O409" s="58">
        <v>0</v>
      </c>
      <c r="P409" s="58">
        <v>0</v>
      </c>
      <c r="Q409" s="58">
        <v>0</v>
      </c>
      <c r="R409" s="58">
        <v>0</v>
      </c>
      <c r="S409" s="58">
        <v>0</v>
      </c>
      <c r="T409" s="58">
        <v>0</v>
      </c>
      <c r="U409" s="58">
        <v>0</v>
      </c>
      <c r="V409" s="58">
        <v>0</v>
      </c>
      <c r="W409" s="58">
        <v>0</v>
      </c>
      <c r="X409" s="58">
        <v>0</v>
      </c>
      <c r="Y409" s="58">
        <v>0</v>
      </c>
      <c r="Z409" s="58">
        <v>0</v>
      </c>
      <c r="AA409" s="58">
        <f t="shared" si="254"/>
        <v>0</v>
      </c>
      <c r="AB409" s="58">
        <f t="shared" si="254"/>
        <v>0</v>
      </c>
    </row>
    <row r="410" spans="1:28" ht="31.5" x14ac:dyDescent="0.25">
      <c r="A410" s="27" t="s">
        <v>185</v>
      </c>
      <c r="B410" s="15" t="s">
        <v>619</v>
      </c>
      <c r="C410" s="36" t="s">
        <v>317</v>
      </c>
      <c r="D410" s="58">
        <f>D411+D412</f>
        <v>0</v>
      </c>
      <c r="E410" s="58">
        <f t="shared" ref="E410:Z410" si="282">E411+E412</f>
        <v>0</v>
      </c>
      <c r="F410" s="58">
        <f t="shared" si="282"/>
        <v>0</v>
      </c>
      <c r="G410" s="58">
        <f t="shared" si="282"/>
        <v>0</v>
      </c>
      <c r="H410" s="58">
        <f t="shared" si="282"/>
        <v>0</v>
      </c>
      <c r="I410" s="58">
        <f t="shared" si="282"/>
        <v>0</v>
      </c>
      <c r="J410" s="58">
        <f t="shared" si="282"/>
        <v>0</v>
      </c>
      <c r="K410" s="58">
        <f t="shared" si="282"/>
        <v>0</v>
      </c>
      <c r="L410" s="58">
        <f t="shared" si="282"/>
        <v>0</v>
      </c>
      <c r="M410" s="58">
        <f t="shared" si="282"/>
        <v>0</v>
      </c>
      <c r="N410" s="58">
        <f t="shared" si="282"/>
        <v>0</v>
      </c>
      <c r="O410" s="58">
        <f t="shared" si="282"/>
        <v>0</v>
      </c>
      <c r="P410" s="58">
        <f t="shared" si="282"/>
        <v>0</v>
      </c>
      <c r="Q410" s="58">
        <f t="shared" si="282"/>
        <v>0</v>
      </c>
      <c r="R410" s="58">
        <f t="shared" si="282"/>
        <v>0</v>
      </c>
      <c r="S410" s="58">
        <f t="shared" si="282"/>
        <v>0</v>
      </c>
      <c r="T410" s="58">
        <f t="shared" si="282"/>
        <v>0</v>
      </c>
      <c r="U410" s="58">
        <f t="shared" si="282"/>
        <v>0</v>
      </c>
      <c r="V410" s="58">
        <f t="shared" si="282"/>
        <v>0</v>
      </c>
      <c r="W410" s="58">
        <f t="shared" si="282"/>
        <v>0</v>
      </c>
      <c r="X410" s="58">
        <f t="shared" si="282"/>
        <v>0</v>
      </c>
      <c r="Y410" s="58">
        <f t="shared" si="282"/>
        <v>0</v>
      </c>
      <c r="Z410" s="58">
        <f t="shared" si="282"/>
        <v>0</v>
      </c>
      <c r="AA410" s="58">
        <f t="shared" si="254"/>
        <v>0</v>
      </c>
      <c r="AB410" s="58">
        <f t="shared" si="254"/>
        <v>0</v>
      </c>
    </row>
    <row r="411" spans="1:28" x14ac:dyDescent="0.25">
      <c r="A411" s="27" t="s">
        <v>550</v>
      </c>
      <c r="B411" s="16" t="s">
        <v>211</v>
      </c>
      <c r="C411" s="36" t="s">
        <v>317</v>
      </c>
      <c r="D411" s="58">
        <v>0</v>
      </c>
      <c r="E411" s="58">
        <v>0</v>
      </c>
      <c r="F411" s="58">
        <v>0</v>
      </c>
      <c r="G411" s="58">
        <v>0</v>
      </c>
      <c r="H411" s="58">
        <v>0</v>
      </c>
      <c r="I411" s="58">
        <v>0</v>
      </c>
      <c r="J411" s="58">
        <v>0</v>
      </c>
      <c r="K411" s="58">
        <v>0</v>
      </c>
      <c r="L411" s="58">
        <v>0</v>
      </c>
      <c r="M411" s="58">
        <v>0</v>
      </c>
      <c r="N411" s="58">
        <v>0</v>
      </c>
      <c r="O411" s="58">
        <v>0</v>
      </c>
      <c r="P411" s="58">
        <v>0</v>
      </c>
      <c r="Q411" s="58">
        <v>0</v>
      </c>
      <c r="R411" s="58">
        <v>0</v>
      </c>
      <c r="S411" s="58">
        <v>0</v>
      </c>
      <c r="T411" s="58">
        <v>0</v>
      </c>
      <c r="U411" s="58">
        <v>0</v>
      </c>
      <c r="V411" s="58">
        <v>0</v>
      </c>
      <c r="W411" s="58">
        <v>0</v>
      </c>
      <c r="X411" s="58">
        <v>0</v>
      </c>
      <c r="Y411" s="58">
        <v>0</v>
      </c>
      <c r="Z411" s="58">
        <v>0</v>
      </c>
      <c r="AA411" s="58">
        <f t="shared" si="254"/>
        <v>0</v>
      </c>
      <c r="AB411" s="58">
        <f t="shared" si="254"/>
        <v>0</v>
      </c>
    </row>
    <row r="412" spans="1:28" x14ac:dyDescent="0.25">
      <c r="A412" s="27" t="s">
        <v>551</v>
      </c>
      <c r="B412" s="22" t="s">
        <v>199</v>
      </c>
      <c r="C412" s="36" t="s">
        <v>317</v>
      </c>
      <c r="D412" s="58">
        <v>0</v>
      </c>
      <c r="E412" s="58">
        <v>0</v>
      </c>
      <c r="F412" s="58">
        <v>0</v>
      </c>
      <c r="G412" s="58">
        <v>0</v>
      </c>
      <c r="H412" s="58">
        <v>0</v>
      </c>
      <c r="I412" s="58">
        <v>0</v>
      </c>
      <c r="J412" s="58">
        <v>0</v>
      </c>
      <c r="K412" s="58">
        <v>0</v>
      </c>
      <c r="L412" s="58">
        <v>0</v>
      </c>
      <c r="M412" s="58">
        <v>0</v>
      </c>
      <c r="N412" s="58">
        <v>0</v>
      </c>
      <c r="O412" s="58">
        <v>0</v>
      </c>
      <c r="P412" s="58">
        <v>0</v>
      </c>
      <c r="Q412" s="58">
        <v>0</v>
      </c>
      <c r="R412" s="58">
        <v>0</v>
      </c>
      <c r="S412" s="58">
        <v>0</v>
      </c>
      <c r="T412" s="58">
        <v>0</v>
      </c>
      <c r="U412" s="58">
        <v>0</v>
      </c>
      <c r="V412" s="58">
        <v>0</v>
      </c>
      <c r="W412" s="58">
        <v>0</v>
      </c>
      <c r="X412" s="58">
        <v>0</v>
      </c>
      <c r="Y412" s="58">
        <v>0</v>
      </c>
      <c r="Z412" s="58">
        <v>0</v>
      </c>
      <c r="AA412" s="58">
        <f t="shared" si="254"/>
        <v>0</v>
      </c>
      <c r="AB412" s="58">
        <f t="shared" si="254"/>
        <v>0</v>
      </c>
    </row>
    <row r="413" spans="1:28" x14ac:dyDescent="0.25">
      <c r="A413" s="27" t="s">
        <v>75</v>
      </c>
      <c r="B413" s="14" t="s">
        <v>585</v>
      </c>
      <c r="C413" s="36" t="s">
        <v>317</v>
      </c>
      <c r="D413" s="58">
        <v>0</v>
      </c>
      <c r="E413" s="58">
        <v>0</v>
      </c>
      <c r="F413" s="58">
        <v>0</v>
      </c>
      <c r="G413" s="58">
        <v>0</v>
      </c>
      <c r="H413" s="58">
        <v>0</v>
      </c>
      <c r="I413" s="58">
        <v>0</v>
      </c>
      <c r="J413" s="58">
        <v>0</v>
      </c>
      <c r="K413" s="58">
        <v>0</v>
      </c>
      <c r="L413" s="58">
        <v>0</v>
      </c>
      <c r="M413" s="58">
        <v>0</v>
      </c>
      <c r="N413" s="58">
        <v>0</v>
      </c>
      <c r="O413" s="58">
        <v>0</v>
      </c>
      <c r="P413" s="58">
        <v>0</v>
      </c>
      <c r="Q413" s="58">
        <v>0</v>
      </c>
      <c r="R413" s="58">
        <v>0</v>
      </c>
      <c r="S413" s="58">
        <v>0</v>
      </c>
      <c r="T413" s="58">
        <v>0</v>
      </c>
      <c r="U413" s="58">
        <v>0</v>
      </c>
      <c r="V413" s="58">
        <v>0</v>
      </c>
      <c r="W413" s="58">
        <v>0</v>
      </c>
      <c r="X413" s="58">
        <v>0</v>
      </c>
      <c r="Y413" s="58">
        <v>0</v>
      </c>
      <c r="Z413" s="58">
        <v>0</v>
      </c>
      <c r="AA413" s="59">
        <f t="shared" si="254"/>
        <v>0</v>
      </c>
      <c r="AB413" s="59">
        <f t="shared" si="254"/>
        <v>0</v>
      </c>
    </row>
    <row r="414" spans="1:28" x14ac:dyDescent="0.25">
      <c r="A414" s="27" t="s">
        <v>76</v>
      </c>
      <c r="B414" s="14" t="s">
        <v>358</v>
      </c>
      <c r="C414" s="36" t="s">
        <v>317</v>
      </c>
      <c r="D414" s="58">
        <f>D415+D419+D420+D421+D422+D423+D424</f>
        <v>0</v>
      </c>
      <c r="E414" s="58">
        <f>E415+E419+E420+E421+E422+E423+E424</f>
        <v>0</v>
      </c>
      <c r="F414" s="58">
        <f>F415+F419+F420+F421+F422+F423+F424</f>
        <v>0</v>
      </c>
      <c r="G414" s="58">
        <v>0</v>
      </c>
      <c r="H414" s="58">
        <f t="shared" ref="H414" si="283">H420</f>
        <v>0</v>
      </c>
      <c r="I414" s="58">
        <v>0</v>
      </c>
      <c r="J414" s="58">
        <f>(J420)</f>
        <v>403.72079853181259</v>
      </c>
      <c r="K414" s="58">
        <v>0</v>
      </c>
      <c r="L414" s="58">
        <f>(L420)</f>
        <v>0</v>
      </c>
      <c r="M414" s="58">
        <v>0</v>
      </c>
      <c r="N414" s="58">
        <f>(N420)</f>
        <v>0</v>
      </c>
      <c r="O414" s="58">
        <v>0</v>
      </c>
      <c r="P414" s="58">
        <f>(P420)</f>
        <v>0</v>
      </c>
      <c r="Q414" s="58">
        <v>0</v>
      </c>
      <c r="R414" s="58">
        <f>(R420)</f>
        <v>0</v>
      </c>
      <c r="S414" s="58">
        <v>0</v>
      </c>
      <c r="T414" s="58">
        <f>(T420)</f>
        <v>0</v>
      </c>
      <c r="U414" s="58">
        <v>0</v>
      </c>
      <c r="V414" s="58">
        <f>(V420)</f>
        <v>0</v>
      </c>
      <c r="W414" s="58">
        <v>0</v>
      </c>
      <c r="X414" s="58">
        <f>(X420)</f>
        <v>0</v>
      </c>
      <c r="Y414" s="58">
        <v>0</v>
      </c>
      <c r="Z414" s="58">
        <f>(Z420)</f>
        <v>0</v>
      </c>
      <c r="AA414" s="59">
        <f t="shared" si="254"/>
        <v>0</v>
      </c>
      <c r="AB414" s="59">
        <f t="shared" si="254"/>
        <v>403.72079853181259</v>
      </c>
    </row>
    <row r="415" spans="1:28" x14ac:dyDescent="0.25">
      <c r="A415" s="27" t="s">
        <v>189</v>
      </c>
      <c r="B415" s="15" t="s">
        <v>313</v>
      </c>
      <c r="C415" s="36" t="s">
        <v>317</v>
      </c>
      <c r="D415" s="58">
        <f>D416+D417+D418</f>
        <v>0</v>
      </c>
      <c r="E415" s="58">
        <f t="shared" ref="E415:Z415" si="284">E416+E417+E418</f>
        <v>0</v>
      </c>
      <c r="F415" s="58">
        <f t="shared" si="284"/>
        <v>0</v>
      </c>
      <c r="G415" s="58">
        <f t="shared" si="284"/>
        <v>0</v>
      </c>
      <c r="H415" s="58">
        <f t="shared" si="284"/>
        <v>0</v>
      </c>
      <c r="I415" s="58">
        <f t="shared" si="284"/>
        <v>0</v>
      </c>
      <c r="J415" s="58">
        <f t="shared" si="284"/>
        <v>0</v>
      </c>
      <c r="K415" s="58">
        <f t="shared" si="284"/>
        <v>0</v>
      </c>
      <c r="L415" s="58">
        <f t="shared" si="284"/>
        <v>0</v>
      </c>
      <c r="M415" s="58">
        <f t="shared" si="284"/>
        <v>0</v>
      </c>
      <c r="N415" s="58">
        <f t="shared" si="284"/>
        <v>0</v>
      </c>
      <c r="O415" s="58">
        <f t="shared" si="284"/>
        <v>0</v>
      </c>
      <c r="P415" s="58">
        <f t="shared" si="284"/>
        <v>0</v>
      </c>
      <c r="Q415" s="58">
        <f t="shared" si="284"/>
        <v>0</v>
      </c>
      <c r="R415" s="58">
        <f t="shared" si="284"/>
        <v>0</v>
      </c>
      <c r="S415" s="58">
        <f t="shared" si="284"/>
        <v>0</v>
      </c>
      <c r="T415" s="58">
        <f t="shared" si="284"/>
        <v>0</v>
      </c>
      <c r="U415" s="58">
        <f t="shared" si="284"/>
        <v>0</v>
      </c>
      <c r="V415" s="58">
        <f t="shared" si="284"/>
        <v>0</v>
      </c>
      <c r="W415" s="58">
        <f t="shared" si="284"/>
        <v>0</v>
      </c>
      <c r="X415" s="58">
        <f t="shared" si="284"/>
        <v>0</v>
      </c>
      <c r="Y415" s="58">
        <f t="shared" si="284"/>
        <v>0</v>
      </c>
      <c r="Z415" s="58">
        <f t="shared" si="284"/>
        <v>0</v>
      </c>
      <c r="AA415" s="58">
        <f t="shared" si="254"/>
        <v>0</v>
      </c>
      <c r="AB415" s="58">
        <f t="shared" si="254"/>
        <v>0</v>
      </c>
    </row>
    <row r="416" spans="1:28" ht="31.5" x14ac:dyDescent="0.25">
      <c r="A416" s="27" t="s">
        <v>497</v>
      </c>
      <c r="B416" s="15" t="s">
        <v>470</v>
      </c>
      <c r="C416" s="36" t="s">
        <v>317</v>
      </c>
      <c r="D416" s="58">
        <v>0</v>
      </c>
      <c r="E416" s="58">
        <v>0</v>
      </c>
      <c r="F416" s="58">
        <v>0</v>
      </c>
      <c r="G416" s="58">
        <v>0</v>
      </c>
      <c r="H416" s="58">
        <v>0</v>
      </c>
      <c r="I416" s="58">
        <v>0</v>
      </c>
      <c r="J416" s="58">
        <v>0</v>
      </c>
      <c r="K416" s="58">
        <v>0</v>
      </c>
      <c r="L416" s="58">
        <v>0</v>
      </c>
      <c r="M416" s="58">
        <v>0</v>
      </c>
      <c r="N416" s="58">
        <v>0</v>
      </c>
      <c r="O416" s="58">
        <v>0</v>
      </c>
      <c r="P416" s="58">
        <v>0</v>
      </c>
      <c r="Q416" s="58">
        <v>0</v>
      </c>
      <c r="R416" s="58">
        <v>0</v>
      </c>
      <c r="S416" s="58">
        <v>0</v>
      </c>
      <c r="T416" s="58">
        <v>0</v>
      </c>
      <c r="U416" s="58">
        <v>0</v>
      </c>
      <c r="V416" s="58">
        <v>0</v>
      </c>
      <c r="W416" s="58">
        <v>0</v>
      </c>
      <c r="X416" s="58">
        <v>0</v>
      </c>
      <c r="Y416" s="58">
        <v>0</v>
      </c>
      <c r="Z416" s="58">
        <v>0</v>
      </c>
      <c r="AA416" s="58">
        <f t="shared" si="254"/>
        <v>0</v>
      </c>
      <c r="AB416" s="58">
        <f t="shared" si="254"/>
        <v>0</v>
      </c>
    </row>
    <row r="417" spans="1:28" ht="31.5" x14ac:dyDescent="0.25">
      <c r="A417" s="27" t="s">
        <v>498</v>
      </c>
      <c r="B417" s="15" t="s">
        <v>471</v>
      </c>
      <c r="C417" s="36" t="s">
        <v>317</v>
      </c>
      <c r="D417" s="58">
        <v>0</v>
      </c>
      <c r="E417" s="58">
        <v>0</v>
      </c>
      <c r="F417" s="58">
        <v>0</v>
      </c>
      <c r="G417" s="58">
        <v>0</v>
      </c>
      <c r="H417" s="58">
        <v>0</v>
      </c>
      <c r="I417" s="58">
        <v>0</v>
      </c>
      <c r="J417" s="58">
        <v>0</v>
      </c>
      <c r="K417" s="58">
        <v>0</v>
      </c>
      <c r="L417" s="58">
        <v>0</v>
      </c>
      <c r="M417" s="58">
        <v>0</v>
      </c>
      <c r="N417" s="58">
        <v>0</v>
      </c>
      <c r="O417" s="58">
        <v>0</v>
      </c>
      <c r="P417" s="58">
        <v>0</v>
      </c>
      <c r="Q417" s="58">
        <v>0</v>
      </c>
      <c r="R417" s="58">
        <v>0</v>
      </c>
      <c r="S417" s="58">
        <v>0</v>
      </c>
      <c r="T417" s="58">
        <v>0</v>
      </c>
      <c r="U417" s="58">
        <v>0</v>
      </c>
      <c r="V417" s="58">
        <v>0</v>
      </c>
      <c r="W417" s="58">
        <v>0</v>
      </c>
      <c r="X417" s="58">
        <v>0</v>
      </c>
      <c r="Y417" s="58">
        <v>0</v>
      </c>
      <c r="Z417" s="58">
        <v>0</v>
      </c>
      <c r="AA417" s="58">
        <f t="shared" si="254"/>
        <v>0</v>
      </c>
      <c r="AB417" s="58">
        <f t="shared" si="254"/>
        <v>0</v>
      </c>
    </row>
    <row r="418" spans="1:28" ht="31.5" x14ac:dyDescent="0.25">
      <c r="A418" s="27" t="s">
        <v>552</v>
      </c>
      <c r="B418" s="15" t="s">
        <v>456</v>
      </c>
      <c r="C418" s="36" t="s">
        <v>317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8">
        <v>0</v>
      </c>
      <c r="M418" s="58">
        <v>0</v>
      </c>
      <c r="N418" s="58">
        <v>0</v>
      </c>
      <c r="O418" s="58">
        <v>0</v>
      </c>
      <c r="P418" s="58">
        <v>0</v>
      </c>
      <c r="Q418" s="58">
        <v>0</v>
      </c>
      <c r="R418" s="58">
        <v>0</v>
      </c>
      <c r="S418" s="58">
        <v>0</v>
      </c>
      <c r="T418" s="58">
        <v>0</v>
      </c>
      <c r="U418" s="58">
        <v>0</v>
      </c>
      <c r="V418" s="58">
        <v>0</v>
      </c>
      <c r="W418" s="58">
        <v>0</v>
      </c>
      <c r="X418" s="58">
        <v>0</v>
      </c>
      <c r="Y418" s="58">
        <v>0</v>
      </c>
      <c r="Z418" s="58">
        <v>0</v>
      </c>
      <c r="AA418" s="58">
        <f t="shared" si="254"/>
        <v>0</v>
      </c>
      <c r="AB418" s="58">
        <f t="shared" si="254"/>
        <v>0</v>
      </c>
    </row>
    <row r="419" spans="1:28" x14ac:dyDescent="0.25">
      <c r="A419" s="27" t="s">
        <v>190</v>
      </c>
      <c r="B419" s="15" t="s">
        <v>643</v>
      </c>
      <c r="C419" s="36" t="s">
        <v>317</v>
      </c>
      <c r="D419" s="58">
        <v>0</v>
      </c>
      <c r="E419" s="58">
        <v>0</v>
      </c>
      <c r="F419" s="58">
        <v>0</v>
      </c>
      <c r="G419" s="58">
        <v>0</v>
      </c>
      <c r="H419" s="58">
        <v>0</v>
      </c>
      <c r="I419" s="58">
        <v>0</v>
      </c>
      <c r="J419" s="58">
        <v>0</v>
      </c>
      <c r="K419" s="58">
        <v>0</v>
      </c>
      <c r="L419" s="58">
        <v>0</v>
      </c>
      <c r="M419" s="58">
        <v>0</v>
      </c>
      <c r="N419" s="58">
        <v>0</v>
      </c>
      <c r="O419" s="58">
        <v>0</v>
      </c>
      <c r="P419" s="58">
        <v>0</v>
      </c>
      <c r="Q419" s="58">
        <v>0</v>
      </c>
      <c r="R419" s="58">
        <v>0</v>
      </c>
      <c r="S419" s="58">
        <v>0</v>
      </c>
      <c r="T419" s="58">
        <v>0</v>
      </c>
      <c r="U419" s="58">
        <v>0</v>
      </c>
      <c r="V419" s="58">
        <v>0</v>
      </c>
      <c r="W419" s="58">
        <v>0</v>
      </c>
      <c r="X419" s="58">
        <v>0</v>
      </c>
      <c r="Y419" s="58">
        <v>0</v>
      </c>
      <c r="Z419" s="58">
        <v>0</v>
      </c>
      <c r="AA419" s="58">
        <f t="shared" si="254"/>
        <v>0</v>
      </c>
      <c r="AB419" s="58">
        <f t="shared" si="254"/>
        <v>0</v>
      </c>
    </row>
    <row r="420" spans="1:28" x14ac:dyDescent="0.25">
      <c r="A420" s="27" t="s">
        <v>191</v>
      </c>
      <c r="B420" s="15" t="s">
        <v>314</v>
      </c>
      <c r="C420" s="36" t="s">
        <v>317</v>
      </c>
      <c r="D420" s="58">
        <v>0</v>
      </c>
      <c r="E420" s="58">
        <v>0</v>
      </c>
      <c r="F420" s="58">
        <v>0</v>
      </c>
      <c r="G420" s="58">
        <f>G414</f>
        <v>0</v>
      </c>
      <c r="H420" s="58">
        <v>0</v>
      </c>
      <c r="I420" s="58">
        <f>I414</f>
        <v>0</v>
      </c>
      <c r="J420" s="58">
        <v>403.72079853181259</v>
      </c>
      <c r="K420" s="58">
        <f>K414</f>
        <v>0</v>
      </c>
      <c r="L420" s="58">
        <v>0</v>
      </c>
      <c r="M420" s="58">
        <f>M414</f>
        <v>0</v>
      </c>
      <c r="N420" s="58">
        <v>0</v>
      </c>
      <c r="O420" s="58">
        <f>O414</f>
        <v>0</v>
      </c>
      <c r="P420" s="58">
        <v>0</v>
      </c>
      <c r="Q420" s="58">
        <f>Q414</f>
        <v>0</v>
      </c>
      <c r="R420" s="58">
        <v>0</v>
      </c>
      <c r="S420" s="58">
        <f>S414</f>
        <v>0</v>
      </c>
      <c r="T420" s="58">
        <v>0</v>
      </c>
      <c r="U420" s="58">
        <f>U414</f>
        <v>0</v>
      </c>
      <c r="V420" s="58">
        <v>0</v>
      </c>
      <c r="W420" s="58">
        <f>W414</f>
        <v>0</v>
      </c>
      <c r="X420" s="58">
        <v>0</v>
      </c>
      <c r="Y420" s="58">
        <f>Y414</f>
        <v>0</v>
      </c>
      <c r="Z420" s="58">
        <v>0</v>
      </c>
      <c r="AA420" s="59">
        <f t="shared" si="254"/>
        <v>0</v>
      </c>
      <c r="AB420" s="59">
        <f t="shared" si="254"/>
        <v>403.72079853181259</v>
      </c>
    </row>
    <row r="421" spans="1:28" x14ac:dyDescent="0.25">
      <c r="A421" s="27" t="s">
        <v>192</v>
      </c>
      <c r="B421" s="15" t="s">
        <v>637</v>
      </c>
      <c r="C421" s="36" t="s">
        <v>317</v>
      </c>
      <c r="D421" s="58">
        <v>0</v>
      </c>
      <c r="E421" s="58">
        <v>0</v>
      </c>
      <c r="F421" s="58">
        <v>0</v>
      </c>
      <c r="G421" s="58">
        <v>0</v>
      </c>
      <c r="H421" s="58">
        <v>0</v>
      </c>
      <c r="I421" s="58">
        <v>0</v>
      </c>
      <c r="J421" s="58">
        <v>0</v>
      </c>
      <c r="K421" s="58">
        <v>0</v>
      </c>
      <c r="L421" s="58">
        <v>0</v>
      </c>
      <c r="M421" s="58">
        <v>0</v>
      </c>
      <c r="N421" s="58">
        <v>0</v>
      </c>
      <c r="O421" s="58">
        <v>0</v>
      </c>
      <c r="P421" s="58">
        <v>0</v>
      </c>
      <c r="Q421" s="58">
        <v>0</v>
      </c>
      <c r="R421" s="58">
        <v>0</v>
      </c>
      <c r="S421" s="58">
        <v>0</v>
      </c>
      <c r="T421" s="58">
        <v>0</v>
      </c>
      <c r="U421" s="58">
        <v>0</v>
      </c>
      <c r="V421" s="58">
        <v>0</v>
      </c>
      <c r="W421" s="58">
        <v>0</v>
      </c>
      <c r="X421" s="58">
        <v>0</v>
      </c>
      <c r="Y421" s="58">
        <v>0</v>
      </c>
      <c r="Z421" s="58">
        <v>0</v>
      </c>
      <c r="AA421" s="58">
        <f t="shared" si="254"/>
        <v>0</v>
      </c>
      <c r="AB421" s="58">
        <f t="shared" si="254"/>
        <v>0</v>
      </c>
    </row>
    <row r="422" spans="1:28" x14ac:dyDescent="0.25">
      <c r="A422" s="27" t="s">
        <v>193</v>
      </c>
      <c r="B422" s="15" t="s">
        <v>316</v>
      </c>
      <c r="C422" s="36" t="s">
        <v>317</v>
      </c>
      <c r="D422" s="58">
        <v>0</v>
      </c>
      <c r="E422" s="58">
        <v>0</v>
      </c>
      <c r="F422" s="58">
        <v>0</v>
      </c>
      <c r="G422" s="58">
        <v>0</v>
      </c>
      <c r="H422" s="58">
        <v>0</v>
      </c>
      <c r="I422" s="58">
        <v>0</v>
      </c>
      <c r="J422" s="58">
        <v>0</v>
      </c>
      <c r="K422" s="58">
        <v>0</v>
      </c>
      <c r="L422" s="58">
        <v>0</v>
      </c>
      <c r="M422" s="58">
        <v>0</v>
      </c>
      <c r="N422" s="58">
        <v>0</v>
      </c>
      <c r="O422" s="58">
        <v>0</v>
      </c>
      <c r="P422" s="58">
        <v>0</v>
      </c>
      <c r="Q422" s="58">
        <v>0</v>
      </c>
      <c r="R422" s="58">
        <v>0</v>
      </c>
      <c r="S422" s="58">
        <v>0</v>
      </c>
      <c r="T422" s="58">
        <v>0</v>
      </c>
      <c r="U422" s="58">
        <v>0</v>
      </c>
      <c r="V422" s="58">
        <v>0</v>
      </c>
      <c r="W422" s="58">
        <v>0</v>
      </c>
      <c r="X422" s="58">
        <v>0</v>
      </c>
      <c r="Y422" s="58">
        <v>0</v>
      </c>
      <c r="Z422" s="58">
        <v>0</v>
      </c>
      <c r="AA422" s="58">
        <f t="shared" si="254"/>
        <v>0</v>
      </c>
      <c r="AB422" s="58">
        <f t="shared" si="254"/>
        <v>0</v>
      </c>
    </row>
    <row r="423" spans="1:28" x14ac:dyDescent="0.25">
      <c r="A423" s="27" t="s">
        <v>194</v>
      </c>
      <c r="B423" s="15" t="s">
        <v>644</v>
      </c>
      <c r="C423" s="36" t="s">
        <v>317</v>
      </c>
      <c r="D423" s="58">
        <v>0</v>
      </c>
      <c r="E423" s="58">
        <v>0</v>
      </c>
      <c r="F423" s="58">
        <v>0</v>
      </c>
      <c r="G423" s="58">
        <v>0</v>
      </c>
      <c r="H423" s="58">
        <v>0</v>
      </c>
      <c r="I423" s="58">
        <v>0</v>
      </c>
      <c r="J423" s="58">
        <v>0</v>
      </c>
      <c r="K423" s="58">
        <v>0</v>
      </c>
      <c r="L423" s="58">
        <v>0</v>
      </c>
      <c r="M423" s="58">
        <v>0</v>
      </c>
      <c r="N423" s="58">
        <v>0</v>
      </c>
      <c r="O423" s="58">
        <v>0</v>
      </c>
      <c r="P423" s="58">
        <v>0</v>
      </c>
      <c r="Q423" s="58">
        <v>0</v>
      </c>
      <c r="R423" s="58">
        <v>0</v>
      </c>
      <c r="S423" s="58">
        <v>0</v>
      </c>
      <c r="T423" s="58">
        <v>0</v>
      </c>
      <c r="U423" s="58">
        <v>0</v>
      </c>
      <c r="V423" s="58">
        <v>0</v>
      </c>
      <c r="W423" s="58">
        <v>0</v>
      </c>
      <c r="X423" s="58">
        <v>0</v>
      </c>
      <c r="Y423" s="58">
        <v>0</v>
      </c>
      <c r="Z423" s="58">
        <v>0</v>
      </c>
      <c r="AA423" s="58">
        <f t="shared" si="254"/>
        <v>0</v>
      </c>
      <c r="AB423" s="58">
        <f t="shared" si="254"/>
        <v>0</v>
      </c>
    </row>
    <row r="424" spans="1:28" ht="31.5" x14ac:dyDescent="0.25">
      <c r="A424" s="27" t="s">
        <v>195</v>
      </c>
      <c r="B424" s="15" t="s">
        <v>619</v>
      </c>
      <c r="C424" s="36" t="s">
        <v>317</v>
      </c>
      <c r="D424" s="58">
        <f>D425+D426</f>
        <v>0</v>
      </c>
      <c r="E424" s="58">
        <f t="shared" ref="E424:Z424" si="285">E425+E426</f>
        <v>0</v>
      </c>
      <c r="F424" s="58">
        <f t="shared" si="285"/>
        <v>0</v>
      </c>
      <c r="G424" s="58">
        <f t="shared" si="285"/>
        <v>0</v>
      </c>
      <c r="H424" s="58">
        <f t="shared" si="285"/>
        <v>0</v>
      </c>
      <c r="I424" s="58">
        <f t="shared" si="285"/>
        <v>0</v>
      </c>
      <c r="J424" s="58">
        <f t="shared" si="285"/>
        <v>0</v>
      </c>
      <c r="K424" s="58">
        <f t="shared" si="285"/>
        <v>0</v>
      </c>
      <c r="L424" s="58">
        <f t="shared" si="285"/>
        <v>0</v>
      </c>
      <c r="M424" s="58">
        <f t="shared" si="285"/>
        <v>0</v>
      </c>
      <c r="N424" s="58">
        <f t="shared" si="285"/>
        <v>0</v>
      </c>
      <c r="O424" s="58">
        <f t="shared" si="285"/>
        <v>0</v>
      </c>
      <c r="P424" s="58">
        <f t="shared" si="285"/>
        <v>0</v>
      </c>
      <c r="Q424" s="58">
        <f t="shared" si="285"/>
        <v>0</v>
      </c>
      <c r="R424" s="58">
        <f t="shared" si="285"/>
        <v>0</v>
      </c>
      <c r="S424" s="58">
        <f t="shared" si="285"/>
        <v>0</v>
      </c>
      <c r="T424" s="58">
        <f t="shared" si="285"/>
        <v>0</v>
      </c>
      <c r="U424" s="58">
        <f t="shared" si="285"/>
        <v>0</v>
      </c>
      <c r="V424" s="58">
        <f t="shared" si="285"/>
        <v>0</v>
      </c>
      <c r="W424" s="58">
        <f t="shared" si="285"/>
        <v>0</v>
      </c>
      <c r="X424" s="58">
        <f t="shared" si="285"/>
        <v>0</v>
      </c>
      <c r="Y424" s="58">
        <f t="shared" si="285"/>
        <v>0</v>
      </c>
      <c r="Z424" s="58">
        <f t="shared" si="285"/>
        <v>0</v>
      </c>
      <c r="AA424" s="58">
        <f t="shared" si="254"/>
        <v>0</v>
      </c>
      <c r="AB424" s="58">
        <f t="shared" si="254"/>
        <v>0</v>
      </c>
    </row>
    <row r="425" spans="1:28" x14ac:dyDescent="0.25">
      <c r="A425" s="27" t="s">
        <v>553</v>
      </c>
      <c r="B425" s="22" t="s">
        <v>211</v>
      </c>
      <c r="C425" s="36" t="s">
        <v>317</v>
      </c>
      <c r="D425" s="58">
        <v>0</v>
      </c>
      <c r="E425" s="58">
        <v>0</v>
      </c>
      <c r="F425" s="58">
        <v>0</v>
      </c>
      <c r="G425" s="58">
        <v>0</v>
      </c>
      <c r="H425" s="58">
        <v>0</v>
      </c>
      <c r="I425" s="58">
        <v>0</v>
      </c>
      <c r="J425" s="58">
        <v>0</v>
      </c>
      <c r="K425" s="58">
        <v>0</v>
      </c>
      <c r="L425" s="58">
        <v>0</v>
      </c>
      <c r="M425" s="58">
        <v>0</v>
      </c>
      <c r="N425" s="58">
        <v>0</v>
      </c>
      <c r="O425" s="58">
        <v>0</v>
      </c>
      <c r="P425" s="58">
        <v>0</v>
      </c>
      <c r="Q425" s="58">
        <v>0</v>
      </c>
      <c r="R425" s="58">
        <v>0</v>
      </c>
      <c r="S425" s="58">
        <v>0</v>
      </c>
      <c r="T425" s="58">
        <v>0</v>
      </c>
      <c r="U425" s="58">
        <v>0</v>
      </c>
      <c r="V425" s="58">
        <v>0</v>
      </c>
      <c r="W425" s="58">
        <v>0</v>
      </c>
      <c r="X425" s="58">
        <v>0</v>
      </c>
      <c r="Y425" s="58">
        <v>0</v>
      </c>
      <c r="Z425" s="58">
        <v>0</v>
      </c>
      <c r="AA425" s="58">
        <f t="shared" si="254"/>
        <v>0</v>
      </c>
      <c r="AB425" s="58">
        <f t="shared" si="254"/>
        <v>0</v>
      </c>
    </row>
    <row r="426" spans="1:28" x14ac:dyDescent="0.25">
      <c r="A426" s="27" t="s">
        <v>554</v>
      </c>
      <c r="B426" s="22" t="s">
        <v>199</v>
      </c>
      <c r="C426" s="36" t="s">
        <v>317</v>
      </c>
      <c r="D426" s="58">
        <v>0</v>
      </c>
      <c r="E426" s="58">
        <v>0</v>
      </c>
      <c r="F426" s="58">
        <v>0</v>
      </c>
      <c r="G426" s="58">
        <v>0</v>
      </c>
      <c r="H426" s="58">
        <v>0</v>
      </c>
      <c r="I426" s="58">
        <v>0</v>
      </c>
      <c r="J426" s="58">
        <v>0</v>
      </c>
      <c r="K426" s="58">
        <v>0</v>
      </c>
      <c r="L426" s="58">
        <v>0</v>
      </c>
      <c r="M426" s="58">
        <v>0</v>
      </c>
      <c r="N426" s="58">
        <v>0</v>
      </c>
      <c r="O426" s="58">
        <v>0</v>
      </c>
      <c r="P426" s="58">
        <v>0</v>
      </c>
      <c r="Q426" s="58">
        <v>0</v>
      </c>
      <c r="R426" s="58">
        <v>0</v>
      </c>
      <c r="S426" s="58">
        <v>0</v>
      </c>
      <c r="T426" s="58">
        <v>0</v>
      </c>
      <c r="U426" s="58">
        <v>0</v>
      </c>
      <c r="V426" s="58">
        <v>0</v>
      </c>
      <c r="W426" s="58">
        <v>0</v>
      </c>
      <c r="X426" s="58">
        <v>0</v>
      </c>
      <c r="Y426" s="58">
        <v>0</v>
      </c>
      <c r="Z426" s="58">
        <v>0</v>
      </c>
      <c r="AA426" s="58">
        <f t="shared" si="254"/>
        <v>0</v>
      </c>
      <c r="AB426" s="58">
        <f t="shared" si="254"/>
        <v>0</v>
      </c>
    </row>
    <row r="427" spans="1:28" x14ac:dyDescent="0.25">
      <c r="A427" s="27" t="s">
        <v>12</v>
      </c>
      <c r="B427" s="17" t="s">
        <v>555</v>
      </c>
      <c r="C427" s="36" t="s">
        <v>317</v>
      </c>
      <c r="D427" s="58">
        <v>356.15133670680001</v>
      </c>
      <c r="E427" s="58">
        <v>184.4992</v>
      </c>
      <c r="F427" s="58">
        <v>127.7829997490001</v>
      </c>
      <c r="G427" s="58">
        <v>137.16681711000001</v>
      </c>
      <c r="H427" s="58">
        <v>132.84393962665089</v>
      </c>
      <c r="I427" s="58">
        <v>217.75588300000001</v>
      </c>
      <c r="J427" s="58">
        <v>250.01215217679999</v>
      </c>
      <c r="K427" s="58">
        <v>105.49861299999999</v>
      </c>
      <c r="L427" s="58">
        <v>163.46079602547636</v>
      </c>
      <c r="M427" s="58">
        <v>103.69754399999999</v>
      </c>
      <c r="N427" s="58">
        <v>157.9099441274937</v>
      </c>
      <c r="O427" s="58">
        <v>93.434636100000006</v>
      </c>
      <c r="P427" s="58">
        <v>154.74263612445964</v>
      </c>
      <c r="Q427" s="58">
        <v>107.38778608242988</v>
      </c>
      <c r="R427" s="58">
        <v>161.3877860824299</v>
      </c>
      <c r="S427" s="58">
        <v>0</v>
      </c>
      <c r="T427" s="58">
        <v>166.32377565849953</v>
      </c>
      <c r="U427" s="58">
        <v>0</v>
      </c>
      <c r="V427" s="58">
        <v>227.07449604534821</v>
      </c>
      <c r="W427" s="58">
        <v>0</v>
      </c>
      <c r="X427" s="58">
        <v>236.15747588716209</v>
      </c>
      <c r="Y427" s="58">
        <v>0</v>
      </c>
      <c r="Z427" s="58">
        <v>245.6037749226486</v>
      </c>
      <c r="AA427" s="59">
        <f t="shared" si="254"/>
        <v>764.94127929242995</v>
      </c>
      <c r="AB427" s="59">
        <f t="shared" si="254"/>
        <v>1895.5167766769689</v>
      </c>
    </row>
    <row r="428" spans="1:28" x14ac:dyDescent="0.25">
      <c r="A428" s="27" t="s">
        <v>29</v>
      </c>
      <c r="B428" s="17" t="s">
        <v>85</v>
      </c>
      <c r="C428" s="36" t="s">
        <v>317</v>
      </c>
      <c r="D428" s="58">
        <v>0</v>
      </c>
      <c r="E428" s="58">
        <v>1.4406780000000001</v>
      </c>
      <c r="F428" s="58">
        <v>140.69942639999999</v>
      </c>
      <c r="G428" s="58">
        <v>88.546848861344003</v>
      </c>
      <c r="H428" s="58">
        <v>91.335190389999994</v>
      </c>
      <c r="I428" s="58">
        <v>1.612011901</v>
      </c>
      <c r="J428" s="58">
        <v>26.435004917399993</v>
      </c>
      <c r="K428" s="58">
        <v>1.612011901</v>
      </c>
      <c r="L428" s="58">
        <v>40.242775639543993</v>
      </c>
      <c r="M428" s="58">
        <v>1.612011901</v>
      </c>
      <c r="N428" s="58">
        <v>2.1509728213439994</v>
      </c>
      <c r="O428" s="58">
        <v>1.612011901</v>
      </c>
      <c r="P428" s="58">
        <v>2.1509728213439994</v>
      </c>
      <c r="Q428" s="58">
        <v>1.6120118999999999</v>
      </c>
      <c r="R428" s="58">
        <v>2.1509728213439994</v>
      </c>
      <c r="S428" s="58">
        <v>0</v>
      </c>
      <c r="T428" s="58">
        <v>2.1509728213439994</v>
      </c>
      <c r="U428" s="58">
        <v>0</v>
      </c>
      <c r="V428" s="58">
        <v>2.1509728213439994</v>
      </c>
      <c r="W428" s="58">
        <v>0</v>
      </c>
      <c r="X428" s="58">
        <v>2.1509728213439994</v>
      </c>
      <c r="Y428" s="58">
        <v>0</v>
      </c>
      <c r="Z428" s="58">
        <v>2.1509728213439994</v>
      </c>
      <c r="AA428" s="59">
        <f t="shared" si="254"/>
        <v>96.606908365344012</v>
      </c>
      <c r="AB428" s="59">
        <f t="shared" si="254"/>
        <v>173.06978069635198</v>
      </c>
    </row>
    <row r="429" spans="1:28" x14ac:dyDescent="0.25">
      <c r="A429" s="27" t="s">
        <v>63</v>
      </c>
      <c r="B429" s="14" t="s">
        <v>483</v>
      </c>
      <c r="C429" s="36" t="s">
        <v>317</v>
      </c>
      <c r="D429" s="58">
        <v>0</v>
      </c>
      <c r="E429" s="58">
        <v>0</v>
      </c>
      <c r="F429" s="58">
        <v>0</v>
      </c>
      <c r="G429" s="58">
        <v>0</v>
      </c>
      <c r="H429" s="58">
        <v>0</v>
      </c>
      <c r="I429" s="58">
        <v>0</v>
      </c>
      <c r="J429" s="58">
        <v>0</v>
      </c>
      <c r="K429" s="58">
        <v>0</v>
      </c>
      <c r="L429" s="58">
        <v>0</v>
      </c>
      <c r="M429" s="58">
        <v>0</v>
      </c>
      <c r="N429" s="58">
        <v>0</v>
      </c>
      <c r="O429" s="58">
        <v>0</v>
      </c>
      <c r="P429" s="58">
        <v>0</v>
      </c>
      <c r="Q429" s="58">
        <v>0</v>
      </c>
      <c r="R429" s="58">
        <v>0</v>
      </c>
      <c r="S429" s="58">
        <v>0</v>
      </c>
      <c r="T429" s="58">
        <v>0</v>
      </c>
      <c r="U429" s="58">
        <v>0</v>
      </c>
      <c r="V429" s="58">
        <v>0</v>
      </c>
      <c r="W429" s="58">
        <v>0</v>
      </c>
      <c r="X429" s="58">
        <v>0</v>
      </c>
      <c r="Y429" s="58">
        <v>0</v>
      </c>
      <c r="Z429" s="58">
        <v>0</v>
      </c>
      <c r="AA429" s="59">
        <f t="shared" si="254"/>
        <v>0</v>
      </c>
      <c r="AB429" s="59">
        <f t="shared" si="254"/>
        <v>0</v>
      </c>
    </row>
    <row r="430" spans="1:28" x14ac:dyDescent="0.25">
      <c r="A430" s="27" t="s">
        <v>186</v>
      </c>
      <c r="B430" s="14" t="s">
        <v>187</v>
      </c>
      <c r="C430" s="36" t="s">
        <v>317</v>
      </c>
      <c r="D430" s="58">
        <v>0</v>
      </c>
      <c r="E430" s="58">
        <v>0</v>
      </c>
      <c r="F430" s="58">
        <v>0</v>
      </c>
      <c r="G430" s="58">
        <v>0</v>
      </c>
      <c r="H430" s="58">
        <v>0</v>
      </c>
      <c r="I430" s="58">
        <v>0</v>
      </c>
      <c r="J430" s="58">
        <v>0</v>
      </c>
      <c r="K430" s="58">
        <v>0</v>
      </c>
      <c r="L430" s="58">
        <v>0</v>
      </c>
      <c r="M430" s="58">
        <v>0</v>
      </c>
      <c r="N430" s="58">
        <v>0</v>
      </c>
      <c r="O430" s="58">
        <v>0</v>
      </c>
      <c r="P430" s="58">
        <v>0</v>
      </c>
      <c r="Q430" s="58">
        <v>0</v>
      </c>
      <c r="R430" s="58">
        <v>0</v>
      </c>
      <c r="S430" s="58">
        <v>0</v>
      </c>
      <c r="T430" s="58">
        <v>0</v>
      </c>
      <c r="U430" s="58">
        <v>0</v>
      </c>
      <c r="V430" s="58">
        <v>0</v>
      </c>
      <c r="W430" s="58">
        <v>0</v>
      </c>
      <c r="X430" s="58">
        <v>0</v>
      </c>
      <c r="Y430" s="58">
        <v>0</v>
      </c>
      <c r="Z430" s="58">
        <v>0</v>
      </c>
      <c r="AA430" s="59">
        <f t="shared" si="254"/>
        <v>0</v>
      </c>
      <c r="AB430" s="59">
        <f t="shared" si="254"/>
        <v>0</v>
      </c>
    </row>
    <row r="431" spans="1:28" s="21" customFormat="1" ht="15.75" customHeight="1" x14ac:dyDescent="0.25">
      <c r="A431" s="26" t="s">
        <v>11</v>
      </c>
      <c r="B431" s="52" t="s">
        <v>77</v>
      </c>
      <c r="C431" s="35" t="s">
        <v>317</v>
      </c>
      <c r="D431" s="56">
        <f>D432+D433+D434+D435+D436+D441+D442</f>
        <v>710.33874065706902</v>
      </c>
      <c r="E431" s="56">
        <f t="shared" ref="E431:F431" si="286">E432+E433+E434+E435+E436+E441+E442</f>
        <v>95.888600000000011</v>
      </c>
      <c r="F431" s="56">
        <f t="shared" si="286"/>
        <v>0</v>
      </c>
      <c r="G431" s="56">
        <f t="shared" ref="G431" si="287">G432+G433+G434+G435+G436+G441+G442</f>
        <v>56</v>
      </c>
      <c r="H431" s="56">
        <f t="shared" ref="H431:V431" si="288">H433</f>
        <v>0</v>
      </c>
      <c r="I431" s="56">
        <f t="shared" ref="I431" si="289">I432+I433+I434+I435+I436+I441+I442</f>
        <v>466.88200000000001</v>
      </c>
      <c r="J431" s="56">
        <f t="shared" ref="J431" si="290">J433</f>
        <v>0</v>
      </c>
      <c r="K431" s="56">
        <f t="shared" ref="K431" si="291">K432+K433+K434+K435+K436+K441+K442</f>
        <v>0</v>
      </c>
      <c r="L431" s="56">
        <f t="shared" ref="L431" si="292">L433</f>
        <v>0</v>
      </c>
      <c r="M431" s="56">
        <f>M432+M433+M434+M435+M436+M441+M442</f>
        <v>0</v>
      </c>
      <c r="N431" s="56">
        <f t="shared" ref="N431" si="293">N433</f>
        <v>0</v>
      </c>
      <c r="O431" s="56">
        <f>O432+O433+O434+O435+O436+O441+O442</f>
        <v>0</v>
      </c>
      <c r="P431" s="56">
        <f t="shared" ref="P431" si="294">P433</f>
        <v>0</v>
      </c>
      <c r="Q431" s="56">
        <f>Q432+Q433+Q434+Q435+Q436+Q441+Q442</f>
        <v>0</v>
      </c>
      <c r="R431" s="56">
        <f t="shared" ref="R431" si="295">R433</f>
        <v>0</v>
      </c>
      <c r="S431" s="56">
        <f>S432+S433+S434+S435+S436+S441+S442</f>
        <v>0</v>
      </c>
      <c r="T431" s="56">
        <f t="shared" ref="T431" si="296">T433</f>
        <v>0</v>
      </c>
      <c r="U431" s="56">
        <f>U432+U433+U434+U435+U436+U441+U442</f>
        <v>0</v>
      </c>
      <c r="V431" s="56">
        <f t="shared" si="288"/>
        <v>0</v>
      </c>
      <c r="W431" s="56">
        <f>W432+W433+W434+W435+W436+W441+W442</f>
        <v>0</v>
      </c>
      <c r="X431" s="56">
        <f t="shared" ref="X431" si="297">X433</f>
        <v>0</v>
      </c>
      <c r="Y431" s="56">
        <f>Y432+Y433+Y434+Y435+Y436+Y441+Y442</f>
        <v>0</v>
      </c>
      <c r="Z431" s="56">
        <f t="shared" ref="Z431" si="298">Z433</f>
        <v>0</v>
      </c>
      <c r="AA431" s="56">
        <f t="shared" si="254"/>
        <v>522.88200000000006</v>
      </c>
      <c r="AB431" s="56">
        <f t="shared" si="254"/>
        <v>0</v>
      </c>
    </row>
    <row r="432" spans="1:28" x14ac:dyDescent="0.25">
      <c r="A432" s="27" t="s">
        <v>13</v>
      </c>
      <c r="B432" s="17" t="s">
        <v>78</v>
      </c>
      <c r="C432" s="36" t="s">
        <v>317</v>
      </c>
      <c r="D432" s="58">
        <v>697.39350453786903</v>
      </c>
      <c r="E432" s="58">
        <v>0</v>
      </c>
      <c r="F432" s="58">
        <v>0</v>
      </c>
      <c r="G432" s="58">
        <v>0</v>
      </c>
      <c r="H432" s="58">
        <v>0</v>
      </c>
      <c r="I432" s="58">
        <v>0</v>
      </c>
      <c r="J432" s="58">
        <v>0</v>
      </c>
      <c r="K432" s="58">
        <v>0</v>
      </c>
      <c r="L432" s="58">
        <v>0</v>
      </c>
      <c r="M432" s="58">
        <v>0</v>
      </c>
      <c r="N432" s="58">
        <v>0</v>
      </c>
      <c r="O432" s="58">
        <v>0</v>
      </c>
      <c r="P432" s="58">
        <v>0</v>
      </c>
      <c r="Q432" s="58">
        <v>0</v>
      </c>
      <c r="R432" s="58">
        <v>0</v>
      </c>
      <c r="S432" s="58">
        <v>0</v>
      </c>
      <c r="T432" s="58">
        <v>0</v>
      </c>
      <c r="U432" s="58">
        <v>0</v>
      </c>
      <c r="V432" s="58">
        <v>0</v>
      </c>
      <c r="W432" s="58">
        <v>0</v>
      </c>
      <c r="X432" s="58">
        <v>0</v>
      </c>
      <c r="Y432" s="58">
        <v>0</v>
      </c>
      <c r="Z432" s="58">
        <v>0</v>
      </c>
      <c r="AA432" s="59">
        <f t="shared" si="254"/>
        <v>0</v>
      </c>
      <c r="AB432" s="58">
        <f t="shared" si="254"/>
        <v>0</v>
      </c>
    </row>
    <row r="433" spans="1:28" x14ac:dyDescent="0.25">
      <c r="A433" s="27" t="s">
        <v>14</v>
      </c>
      <c r="B433" s="17" t="s">
        <v>79</v>
      </c>
      <c r="C433" s="36" t="s">
        <v>317</v>
      </c>
      <c r="D433" s="58">
        <v>0</v>
      </c>
      <c r="E433" s="58">
        <v>0</v>
      </c>
      <c r="F433" s="58">
        <v>0</v>
      </c>
      <c r="G433" s="58">
        <v>56</v>
      </c>
      <c r="H433" s="58">
        <v>0</v>
      </c>
      <c r="I433" s="58">
        <v>466.88200000000001</v>
      </c>
      <c r="J433" s="58">
        <v>0</v>
      </c>
      <c r="K433" s="58">
        <v>0</v>
      </c>
      <c r="L433" s="58">
        <v>0</v>
      </c>
      <c r="M433" s="58">
        <v>0</v>
      </c>
      <c r="N433" s="58">
        <v>0</v>
      </c>
      <c r="O433" s="58">
        <v>0</v>
      </c>
      <c r="P433" s="58">
        <v>0</v>
      </c>
      <c r="Q433" s="58">
        <v>0</v>
      </c>
      <c r="R433" s="58">
        <v>0</v>
      </c>
      <c r="S433" s="58">
        <v>0</v>
      </c>
      <c r="T433" s="58">
        <v>0</v>
      </c>
      <c r="U433" s="58">
        <v>0</v>
      </c>
      <c r="V433" s="58">
        <v>0</v>
      </c>
      <c r="W433" s="58">
        <v>0</v>
      </c>
      <c r="X433" s="58">
        <v>0</v>
      </c>
      <c r="Y433" s="58">
        <v>0</v>
      </c>
      <c r="Z433" s="58">
        <v>0</v>
      </c>
      <c r="AA433" s="59">
        <f t="shared" si="254"/>
        <v>522.88200000000006</v>
      </c>
      <c r="AB433" s="59">
        <f t="shared" si="254"/>
        <v>0</v>
      </c>
    </row>
    <row r="434" spans="1:28" x14ac:dyDescent="0.25">
      <c r="A434" s="27" t="s">
        <v>20</v>
      </c>
      <c r="B434" s="17" t="s">
        <v>674</v>
      </c>
      <c r="C434" s="36" t="s">
        <v>317</v>
      </c>
      <c r="D434" s="58">
        <v>0</v>
      </c>
      <c r="E434" s="58">
        <v>0</v>
      </c>
      <c r="F434" s="58">
        <v>0</v>
      </c>
      <c r="G434" s="58">
        <v>0</v>
      </c>
      <c r="H434" s="58">
        <v>0</v>
      </c>
      <c r="I434" s="58">
        <v>0</v>
      </c>
      <c r="J434" s="58">
        <v>0</v>
      </c>
      <c r="K434" s="58">
        <v>0</v>
      </c>
      <c r="L434" s="58">
        <v>0</v>
      </c>
      <c r="M434" s="58">
        <v>0</v>
      </c>
      <c r="N434" s="58">
        <v>0</v>
      </c>
      <c r="O434" s="58">
        <v>0</v>
      </c>
      <c r="P434" s="58">
        <v>0</v>
      </c>
      <c r="Q434" s="58">
        <v>0</v>
      </c>
      <c r="R434" s="58">
        <v>0</v>
      </c>
      <c r="S434" s="58">
        <v>0</v>
      </c>
      <c r="T434" s="58">
        <v>0</v>
      </c>
      <c r="U434" s="58">
        <v>0</v>
      </c>
      <c r="V434" s="58">
        <v>0</v>
      </c>
      <c r="W434" s="58">
        <v>0</v>
      </c>
      <c r="X434" s="58">
        <v>0</v>
      </c>
      <c r="Y434" s="58">
        <v>0</v>
      </c>
      <c r="Z434" s="58">
        <v>0</v>
      </c>
      <c r="AA434" s="59">
        <f t="shared" si="254"/>
        <v>0</v>
      </c>
      <c r="AB434" s="59">
        <f t="shared" si="254"/>
        <v>0</v>
      </c>
    </row>
    <row r="435" spans="1:28" x14ac:dyDescent="0.25">
      <c r="A435" s="27" t="s">
        <v>30</v>
      </c>
      <c r="B435" s="17" t="s">
        <v>80</v>
      </c>
      <c r="C435" s="36" t="s">
        <v>317</v>
      </c>
      <c r="D435" s="58">
        <v>0</v>
      </c>
      <c r="E435" s="58">
        <v>0</v>
      </c>
      <c r="F435" s="58">
        <v>0</v>
      </c>
      <c r="G435" s="58">
        <v>0</v>
      </c>
      <c r="H435" s="58">
        <v>0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0</v>
      </c>
      <c r="O435" s="58">
        <v>0</v>
      </c>
      <c r="P435" s="58">
        <v>0</v>
      </c>
      <c r="Q435" s="58">
        <v>0</v>
      </c>
      <c r="R435" s="58">
        <v>0</v>
      </c>
      <c r="S435" s="58">
        <v>0</v>
      </c>
      <c r="T435" s="58">
        <v>0</v>
      </c>
      <c r="U435" s="58">
        <v>0</v>
      </c>
      <c r="V435" s="58">
        <v>0</v>
      </c>
      <c r="W435" s="58">
        <v>0</v>
      </c>
      <c r="X435" s="58">
        <v>0</v>
      </c>
      <c r="Y435" s="58">
        <v>0</v>
      </c>
      <c r="Z435" s="58">
        <v>0</v>
      </c>
      <c r="AA435" s="59">
        <f t="shared" si="254"/>
        <v>0</v>
      </c>
      <c r="AB435" s="59">
        <f t="shared" si="254"/>
        <v>0</v>
      </c>
    </row>
    <row r="436" spans="1:28" x14ac:dyDescent="0.25">
      <c r="A436" s="27" t="s">
        <v>31</v>
      </c>
      <c r="B436" s="17" t="s">
        <v>81</v>
      </c>
      <c r="C436" s="36" t="s">
        <v>317</v>
      </c>
      <c r="D436" s="58">
        <f>D437+D439</f>
        <v>0</v>
      </c>
      <c r="E436" s="58">
        <f t="shared" ref="E436:Z436" si="299">E437+E439</f>
        <v>0</v>
      </c>
      <c r="F436" s="58">
        <f t="shared" si="299"/>
        <v>0</v>
      </c>
      <c r="G436" s="58">
        <f t="shared" si="299"/>
        <v>0</v>
      </c>
      <c r="H436" s="58">
        <f t="shared" si="299"/>
        <v>0</v>
      </c>
      <c r="I436" s="58">
        <f t="shared" si="299"/>
        <v>0</v>
      </c>
      <c r="J436" s="58">
        <f t="shared" si="299"/>
        <v>0</v>
      </c>
      <c r="K436" s="58">
        <f t="shared" si="299"/>
        <v>0</v>
      </c>
      <c r="L436" s="58">
        <f t="shared" si="299"/>
        <v>0</v>
      </c>
      <c r="M436" s="58">
        <f t="shared" si="299"/>
        <v>0</v>
      </c>
      <c r="N436" s="58">
        <f t="shared" si="299"/>
        <v>0</v>
      </c>
      <c r="O436" s="58">
        <f t="shared" si="299"/>
        <v>0</v>
      </c>
      <c r="P436" s="58">
        <f t="shared" si="299"/>
        <v>0</v>
      </c>
      <c r="Q436" s="58">
        <f t="shared" si="299"/>
        <v>0</v>
      </c>
      <c r="R436" s="58">
        <f t="shared" si="299"/>
        <v>0</v>
      </c>
      <c r="S436" s="58">
        <f t="shared" si="299"/>
        <v>0</v>
      </c>
      <c r="T436" s="58">
        <f t="shared" si="299"/>
        <v>0</v>
      </c>
      <c r="U436" s="58">
        <f t="shared" si="299"/>
        <v>0</v>
      </c>
      <c r="V436" s="58">
        <f t="shared" si="299"/>
        <v>0</v>
      </c>
      <c r="W436" s="58">
        <f t="shared" si="299"/>
        <v>0</v>
      </c>
      <c r="X436" s="58">
        <f t="shared" si="299"/>
        <v>0</v>
      </c>
      <c r="Y436" s="58">
        <f t="shared" si="299"/>
        <v>0</v>
      </c>
      <c r="Z436" s="58">
        <f t="shared" si="299"/>
        <v>0</v>
      </c>
      <c r="AA436" s="59">
        <f t="shared" si="254"/>
        <v>0</v>
      </c>
      <c r="AB436" s="59">
        <f t="shared" si="254"/>
        <v>0</v>
      </c>
    </row>
    <row r="437" spans="1:28" x14ac:dyDescent="0.25">
      <c r="A437" s="27" t="s">
        <v>66</v>
      </c>
      <c r="B437" s="14" t="s">
        <v>188</v>
      </c>
      <c r="C437" s="36" t="s">
        <v>317</v>
      </c>
      <c r="D437" s="58">
        <v>0</v>
      </c>
      <c r="E437" s="58">
        <v>0</v>
      </c>
      <c r="F437" s="58">
        <v>0</v>
      </c>
      <c r="G437" s="58">
        <v>0</v>
      </c>
      <c r="H437" s="58">
        <v>0</v>
      </c>
      <c r="I437" s="58">
        <v>0</v>
      </c>
      <c r="J437" s="58">
        <v>0</v>
      </c>
      <c r="K437" s="58">
        <v>0</v>
      </c>
      <c r="L437" s="58">
        <v>0</v>
      </c>
      <c r="M437" s="58">
        <v>0</v>
      </c>
      <c r="N437" s="58">
        <v>0</v>
      </c>
      <c r="O437" s="58">
        <v>0</v>
      </c>
      <c r="P437" s="58">
        <v>0</v>
      </c>
      <c r="Q437" s="58">
        <v>0</v>
      </c>
      <c r="R437" s="58">
        <v>0</v>
      </c>
      <c r="S437" s="58">
        <v>0</v>
      </c>
      <c r="T437" s="58">
        <v>0</v>
      </c>
      <c r="U437" s="58">
        <v>0</v>
      </c>
      <c r="V437" s="58">
        <v>0</v>
      </c>
      <c r="W437" s="58">
        <v>0</v>
      </c>
      <c r="X437" s="58">
        <v>0</v>
      </c>
      <c r="Y437" s="58">
        <v>0</v>
      </c>
      <c r="Z437" s="58">
        <v>0</v>
      </c>
      <c r="AA437" s="59">
        <f t="shared" ref="AA437:AB451" si="300">G437+I437+K437+M437+O437+Q437+S437+U437+W437+Y437</f>
        <v>0</v>
      </c>
      <c r="AB437" s="59">
        <f t="shared" si="300"/>
        <v>0</v>
      </c>
    </row>
    <row r="438" spans="1:28" ht="31.5" x14ac:dyDescent="0.25">
      <c r="A438" s="27" t="s">
        <v>308</v>
      </c>
      <c r="B438" s="15" t="s">
        <v>300</v>
      </c>
      <c r="C438" s="36" t="s">
        <v>317</v>
      </c>
      <c r="D438" s="58">
        <v>0</v>
      </c>
      <c r="E438" s="58">
        <v>0</v>
      </c>
      <c r="F438" s="58">
        <v>0</v>
      </c>
      <c r="G438" s="58">
        <v>0</v>
      </c>
      <c r="H438" s="58">
        <v>0</v>
      </c>
      <c r="I438" s="58">
        <v>0</v>
      </c>
      <c r="J438" s="58">
        <v>0</v>
      </c>
      <c r="K438" s="58">
        <v>0</v>
      </c>
      <c r="L438" s="58">
        <v>0</v>
      </c>
      <c r="M438" s="58">
        <v>0</v>
      </c>
      <c r="N438" s="58">
        <v>0</v>
      </c>
      <c r="O438" s="58">
        <v>0</v>
      </c>
      <c r="P438" s="58">
        <v>0</v>
      </c>
      <c r="Q438" s="58">
        <v>0</v>
      </c>
      <c r="R438" s="58">
        <v>0</v>
      </c>
      <c r="S438" s="58">
        <v>0</v>
      </c>
      <c r="T438" s="58">
        <v>0</v>
      </c>
      <c r="U438" s="58">
        <v>0</v>
      </c>
      <c r="V438" s="58">
        <v>0</v>
      </c>
      <c r="W438" s="58">
        <v>0</v>
      </c>
      <c r="X438" s="58">
        <v>0</v>
      </c>
      <c r="Y438" s="58">
        <v>0</v>
      </c>
      <c r="Z438" s="58">
        <v>0</v>
      </c>
      <c r="AA438" s="59">
        <f t="shared" si="300"/>
        <v>0</v>
      </c>
      <c r="AB438" s="59">
        <f t="shared" si="300"/>
        <v>0</v>
      </c>
    </row>
    <row r="439" spans="1:28" x14ac:dyDescent="0.25">
      <c r="A439" s="27" t="s">
        <v>362</v>
      </c>
      <c r="B439" s="14" t="s">
        <v>307</v>
      </c>
      <c r="C439" s="36" t="s">
        <v>317</v>
      </c>
      <c r="D439" s="58">
        <v>0</v>
      </c>
      <c r="E439" s="58">
        <v>0</v>
      </c>
      <c r="F439" s="58">
        <v>0</v>
      </c>
      <c r="G439" s="58">
        <v>0</v>
      </c>
      <c r="H439" s="58">
        <v>0</v>
      </c>
      <c r="I439" s="58">
        <v>0</v>
      </c>
      <c r="J439" s="58">
        <v>0</v>
      </c>
      <c r="K439" s="58">
        <v>0</v>
      </c>
      <c r="L439" s="58">
        <v>0</v>
      </c>
      <c r="M439" s="58">
        <v>0</v>
      </c>
      <c r="N439" s="58">
        <v>0</v>
      </c>
      <c r="O439" s="58">
        <v>0</v>
      </c>
      <c r="P439" s="58">
        <v>0</v>
      </c>
      <c r="Q439" s="58">
        <v>0</v>
      </c>
      <c r="R439" s="58">
        <v>0</v>
      </c>
      <c r="S439" s="58">
        <v>0</v>
      </c>
      <c r="T439" s="58">
        <v>0</v>
      </c>
      <c r="U439" s="58">
        <v>0</v>
      </c>
      <c r="V439" s="58">
        <v>0</v>
      </c>
      <c r="W439" s="58">
        <v>0</v>
      </c>
      <c r="X439" s="58">
        <v>0</v>
      </c>
      <c r="Y439" s="58">
        <v>0</v>
      </c>
      <c r="Z439" s="58">
        <v>0</v>
      </c>
      <c r="AA439" s="59">
        <f t="shared" si="300"/>
        <v>0</v>
      </c>
      <c r="AB439" s="59">
        <f t="shared" si="300"/>
        <v>0</v>
      </c>
    </row>
    <row r="440" spans="1:28" ht="31.5" x14ac:dyDescent="0.25">
      <c r="A440" s="27" t="s">
        <v>363</v>
      </c>
      <c r="B440" s="15" t="s">
        <v>309</v>
      </c>
      <c r="C440" s="36" t="s">
        <v>317</v>
      </c>
      <c r="D440" s="58">
        <v>0</v>
      </c>
      <c r="E440" s="58">
        <v>0</v>
      </c>
      <c r="F440" s="58">
        <v>0</v>
      </c>
      <c r="G440" s="58">
        <v>0</v>
      </c>
      <c r="H440" s="58">
        <v>0</v>
      </c>
      <c r="I440" s="58">
        <v>0</v>
      </c>
      <c r="J440" s="58">
        <v>0</v>
      </c>
      <c r="K440" s="58">
        <v>0</v>
      </c>
      <c r="L440" s="58">
        <v>0</v>
      </c>
      <c r="M440" s="58">
        <v>0</v>
      </c>
      <c r="N440" s="58">
        <v>0</v>
      </c>
      <c r="O440" s="58">
        <v>0</v>
      </c>
      <c r="P440" s="58">
        <v>0</v>
      </c>
      <c r="Q440" s="58">
        <v>0</v>
      </c>
      <c r="R440" s="58">
        <v>0</v>
      </c>
      <c r="S440" s="58">
        <v>0</v>
      </c>
      <c r="T440" s="58">
        <v>0</v>
      </c>
      <c r="U440" s="58">
        <v>0</v>
      </c>
      <c r="V440" s="58">
        <v>0</v>
      </c>
      <c r="W440" s="58">
        <v>0</v>
      </c>
      <c r="X440" s="58">
        <v>0</v>
      </c>
      <c r="Y440" s="58">
        <v>0</v>
      </c>
      <c r="Z440" s="58">
        <v>0</v>
      </c>
      <c r="AA440" s="59">
        <f t="shared" si="300"/>
        <v>0</v>
      </c>
      <c r="AB440" s="59">
        <f t="shared" si="300"/>
        <v>0</v>
      </c>
    </row>
    <row r="441" spans="1:28" x14ac:dyDescent="0.25">
      <c r="A441" s="27" t="s">
        <v>32</v>
      </c>
      <c r="B441" s="17" t="s">
        <v>82</v>
      </c>
      <c r="C441" s="36" t="s">
        <v>317</v>
      </c>
      <c r="D441" s="58">
        <v>0</v>
      </c>
      <c r="E441" s="58">
        <v>0</v>
      </c>
      <c r="F441" s="58">
        <v>0</v>
      </c>
      <c r="G441" s="58">
        <v>0</v>
      </c>
      <c r="H441" s="58">
        <v>0</v>
      </c>
      <c r="I441" s="58">
        <v>0</v>
      </c>
      <c r="J441" s="58">
        <v>0</v>
      </c>
      <c r="K441" s="58">
        <v>0</v>
      </c>
      <c r="L441" s="58">
        <v>0</v>
      </c>
      <c r="M441" s="58">
        <v>0</v>
      </c>
      <c r="N441" s="58">
        <v>0</v>
      </c>
      <c r="O441" s="58">
        <v>0</v>
      </c>
      <c r="P441" s="58">
        <v>0</v>
      </c>
      <c r="Q441" s="58">
        <v>0</v>
      </c>
      <c r="R441" s="58">
        <v>0</v>
      </c>
      <c r="S441" s="58">
        <v>0</v>
      </c>
      <c r="T441" s="58">
        <v>0</v>
      </c>
      <c r="U441" s="58">
        <v>0</v>
      </c>
      <c r="V441" s="58">
        <v>0</v>
      </c>
      <c r="W441" s="58">
        <v>0</v>
      </c>
      <c r="X441" s="58">
        <v>0</v>
      </c>
      <c r="Y441" s="58">
        <v>0</v>
      </c>
      <c r="Z441" s="58">
        <v>0</v>
      </c>
      <c r="AA441" s="59">
        <f t="shared" si="300"/>
        <v>0</v>
      </c>
      <c r="AB441" s="59">
        <f t="shared" si="300"/>
        <v>0</v>
      </c>
    </row>
    <row r="442" spans="1:28" x14ac:dyDescent="0.25">
      <c r="A442" s="27" t="s">
        <v>33</v>
      </c>
      <c r="B442" s="17" t="s">
        <v>83</v>
      </c>
      <c r="C442" s="36" t="s">
        <v>317</v>
      </c>
      <c r="D442" s="58">
        <v>12.94523611919999</v>
      </c>
      <c r="E442" s="58">
        <v>95.888600000000011</v>
      </c>
      <c r="F442" s="58">
        <v>0</v>
      </c>
      <c r="G442" s="58">
        <v>0</v>
      </c>
      <c r="H442" s="58">
        <v>0</v>
      </c>
      <c r="I442" s="58">
        <v>0</v>
      </c>
      <c r="J442" s="58">
        <v>0</v>
      </c>
      <c r="K442" s="58">
        <v>0</v>
      </c>
      <c r="L442" s="58">
        <v>0</v>
      </c>
      <c r="M442" s="58">
        <v>0</v>
      </c>
      <c r="N442" s="58">
        <v>0</v>
      </c>
      <c r="O442" s="58">
        <v>0</v>
      </c>
      <c r="P442" s="58">
        <v>0</v>
      </c>
      <c r="Q442" s="58">
        <v>0</v>
      </c>
      <c r="R442" s="58">
        <v>0</v>
      </c>
      <c r="S442" s="58">
        <v>0</v>
      </c>
      <c r="T442" s="58">
        <v>0</v>
      </c>
      <c r="U442" s="58">
        <v>0</v>
      </c>
      <c r="V442" s="58">
        <v>0</v>
      </c>
      <c r="W442" s="58">
        <v>0</v>
      </c>
      <c r="X442" s="58">
        <v>0</v>
      </c>
      <c r="Y442" s="58">
        <v>0</v>
      </c>
      <c r="Z442" s="58">
        <v>0</v>
      </c>
      <c r="AA442" s="59">
        <f t="shared" si="300"/>
        <v>0</v>
      </c>
      <c r="AB442" s="59">
        <f t="shared" si="300"/>
        <v>0</v>
      </c>
    </row>
    <row r="443" spans="1:28" s="21" customFormat="1" x14ac:dyDescent="0.25">
      <c r="A443" s="26" t="s">
        <v>16</v>
      </c>
      <c r="B443" s="18" t="s">
        <v>436</v>
      </c>
      <c r="C443" s="83" t="s">
        <v>84</v>
      </c>
      <c r="D443" s="85">
        <v>0</v>
      </c>
      <c r="E443" s="85">
        <v>0</v>
      </c>
      <c r="F443" s="85">
        <v>0</v>
      </c>
      <c r="G443" s="85">
        <v>0</v>
      </c>
      <c r="H443" s="85">
        <v>0</v>
      </c>
      <c r="I443" s="85">
        <v>0</v>
      </c>
      <c r="J443" s="85">
        <v>0</v>
      </c>
      <c r="K443" s="85">
        <v>0</v>
      </c>
      <c r="L443" s="85">
        <v>0</v>
      </c>
      <c r="M443" s="85">
        <v>0</v>
      </c>
      <c r="N443" s="85">
        <v>0</v>
      </c>
      <c r="O443" s="85">
        <v>0</v>
      </c>
      <c r="P443" s="85">
        <v>0</v>
      </c>
      <c r="Q443" s="85">
        <v>0</v>
      </c>
      <c r="R443" s="85">
        <v>0</v>
      </c>
      <c r="S443" s="85">
        <v>0</v>
      </c>
      <c r="T443" s="85">
        <v>0</v>
      </c>
      <c r="U443" s="85">
        <v>0</v>
      </c>
      <c r="V443" s="85">
        <v>0</v>
      </c>
      <c r="W443" s="85">
        <v>0</v>
      </c>
      <c r="X443" s="85">
        <v>0</v>
      </c>
      <c r="Y443" s="85">
        <v>0</v>
      </c>
      <c r="Z443" s="85">
        <v>0</v>
      </c>
      <c r="AA443" s="56">
        <f t="shared" si="300"/>
        <v>0</v>
      </c>
      <c r="AB443" s="56">
        <f t="shared" si="300"/>
        <v>0</v>
      </c>
    </row>
    <row r="444" spans="1:28" ht="47.25" x14ac:dyDescent="0.25">
      <c r="A444" s="32" t="s">
        <v>400</v>
      </c>
      <c r="B444" s="17" t="s">
        <v>404</v>
      </c>
      <c r="C444" s="36" t="s">
        <v>317</v>
      </c>
      <c r="D444" s="58">
        <v>0</v>
      </c>
      <c r="E444" s="58"/>
      <c r="F444" s="58"/>
      <c r="G444" s="58">
        <v>234.84200442257838</v>
      </c>
      <c r="H444" s="58">
        <v>0</v>
      </c>
      <c r="I444" s="58">
        <v>83.201865384401756</v>
      </c>
      <c r="J444" s="58">
        <v>243.07817714999999</v>
      </c>
      <c r="K444" s="58">
        <v>107.86403258915915</v>
      </c>
      <c r="L444" s="58">
        <v>205.52403811133399</v>
      </c>
      <c r="M444" s="58">
        <v>156.54103230259997</v>
      </c>
      <c r="N444" s="58">
        <v>201.44851522064118</v>
      </c>
      <c r="O444" s="58">
        <v>139.2785747062</v>
      </c>
      <c r="P444" s="58">
        <v>204.09163217938996</v>
      </c>
      <c r="Q444" s="58">
        <v>136.97553462140004</v>
      </c>
      <c r="R444" s="58">
        <v>264.47042422741015</v>
      </c>
      <c r="S444" s="58">
        <v>0</v>
      </c>
      <c r="T444" s="58">
        <v>219.85909704796723</v>
      </c>
      <c r="U444" s="58">
        <v>0</v>
      </c>
      <c r="V444" s="58">
        <v>177.767098891329</v>
      </c>
      <c r="W444" s="58">
        <v>0</v>
      </c>
      <c r="X444" s="58">
        <v>219.11634294707687</v>
      </c>
      <c r="Y444" s="58">
        <v>0</v>
      </c>
      <c r="Z444" s="58">
        <v>216.85786864602412</v>
      </c>
      <c r="AA444" s="59">
        <f t="shared" si="300"/>
        <v>858.70304402633917</v>
      </c>
      <c r="AB444" s="59">
        <f t="shared" si="300"/>
        <v>1952.2131944211724</v>
      </c>
    </row>
    <row r="445" spans="1:28" x14ac:dyDescent="0.25">
      <c r="A445" s="32" t="s">
        <v>401</v>
      </c>
      <c r="B445" s="14" t="s">
        <v>484</v>
      </c>
      <c r="C445" s="36" t="s">
        <v>317</v>
      </c>
      <c r="D445" s="58">
        <v>0</v>
      </c>
      <c r="E445" s="58"/>
      <c r="F445" s="58"/>
      <c r="G445" s="58">
        <v>0</v>
      </c>
      <c r="H445" s="58">
        <v>0</v>
      </c>
      <c r="I445" s="58">
        <v>0</v>
      </c>
      <c r="J445" s="58">
        <v>0</v>
      </c>
      <c r="K445" s="58">
        <v>0</v>
      </c>
      <c r="L445" s="58">
        <v>0</v>
      </c>
      <c r="M445" s="58">
        <v>0</v>
      </c>
      <c r="N445" s="58">
        <v>0</v>
      </c>
      <c r="O445" s="58">
        <v>0</v>
      </c>
      <c r="P445" s="58">
        <v>0</v>
      </c>
      <c r="Q445" s="58">
        <v>0</v>
      </c>
      <c r="R445" s="58">
        <v>0</v>
      </c>
      <c r="S445" s="58">
        <v>0</v>
      </c>
      <c r="T445" s="58">
        <v>0</v>
      </c>
      <c r="U445" s="58">
        <v>0</v>
      </c>
      <c r="V445" s="58">
        <v>0</v>
      </c>
      <c r="W445" s="58">
        <v>0</v>
      </c>
      <c r="X445" s="58">
        <v>0</v>
      </c>
      <c r="Y445" s="58">
        <v>0</v>
      </c>
      <c r="Z445" s="58">
        <v>0</v>
      </c>
      <c r="AA445" s="59">
        <f t="shared" si="300"/>
        <v>0</v>
      </c>
      <c r="AB445" s="59">
        <f t="shared" si="300"/>
        <v>0</v>
      </c>
    </row>
    <row r="446" spans="1:28" ht="31.5" x14ac:dyDescent="0.25">
      <c r="A446" s="32" t="s">
        <v>402</v>
      </c>
      <c r="B446" s="14" t="s">
        <v>452</v>
      </c>
      <c r="C446" s="36" t="s">
        <v>317</v>
      </c>
      <c r="D446" s="58">
        <v>0</v>
      </c>
      <c r="E446" s="58"/>
      <c r="F446" s="58"/>
      <c r="G446" s="58">
        <v>160.05169567797842</v>
      </c>
      <c r="H446" s="58">
        <v>0</v>
      </c>
      <c r="I446" s="58">
        <v>32.513486549868247</v>
      </c>
      <c r="J446" s="58"/>
      <c r="K446" s="58">
        <v>72.891781820759149</v>
      </c>
      <c r="L446" s="58">
        <v>0</v>
      </c>
      <c r="M446" s="58">
        <v>127.19794287879998</v>
      </c>
      <c r="N446" s="58">
        <v>0</v>
      </c>
      <c r="O446" s="58">
        <v>113.18566063300001</v>
      </c>
      <c r="P446" s="58">
        <v>0</v>
      </c>
      <c r="Q446" s="58">
        <v>113.15223846560002</v>
      </c>
      <c r="R446" s="58">
        <v>0</v>
      </c>
      <c r="S446" s="58">
        <v>0</v>
      </c>
      <c r="T446" s="58">
        <v>0</v>
      </c>
      <c r="U446" s="58">
        <v>0</v>
      </c>
      <c r="V446" s="58">
        <v>0</v>
      </c>
      <c r="W446" s="58">
        <v>0</v>
      </c>
      <c r="X446" s="58">
        <v>0</v>
      </c>
      <c r="Y446" s="58">
        <v>0</v>
      </c>
      <c r="Z446" s="58">
        <v>0</v>
      </c>
      <c r="AA446" s="59">
        <f t="shared" si="300"/>
        <v>618.99280602600584</v>
      </c>
      <c r="AB446" s="59">
        <f t="shared" si="300"/>
        <v>0</v>
      </c>
    </row>
    <row r="447" spans="1:28" x14ac:dyDescent="0.25">
      <c r="A447" s="32" t="s">
        <v>403</v>
      </c>
      <c r="B447" s="14" t="s">
        <v>399</v>
      </c>
      <c r="C447" s="36" t="s">
        <v>317</v>
      </c>
      <c r="D447" s="58">
        <v>0</v>
      </c>
      <c r="E447" s="58"/>
      <c r="F447" s="58"/>
      <c r="G447" s="58">
        <v>0</v>
      </c>
      <c r="H447" s="58">
        <v>0</v>
      </c>
      <c r="I447" s="58">
        <v>0</v>
      </c>
      <c r="J447" s="58">
        <v>0</v>
      </c>
      <c r="K447" s="58">
        <v>0</v>
      </c>
      <c r="L447" s="58">
        <v>0</v>
      </c>
      <c r="M447" s="58">
        <v>0</v>
      </c>
      <c r="N447" s="58">
        <v>0</v>
      </c>
      <c r="O447" s="58">
        <v>0</v>
      </c>
      <c r="P447" s="58">
        <v>0</v>
      </c>
      <c r="Q447" s="58">
        <v>0</v>
      </c>
      <c r="R447" s="58">
        <v>0</v>
      </c>
      <c r="S447" s="58">
        <v>0</v>
      </c>
      <c r="T447" s="58">
        <v>0</v>
      </c>
      <c r="U447" s="58">
        <v>0</v>
      </c>
      <c r="V447" s="58">
        <v>0</v>
      </c>
      <c r="W447" s="58">
        <v>0</v>
      </c>
      <c r="X447" s="58">
        <v>0</v>
      </c>
      <c r="Y447" s="58">
        <v>0</v>
      </c>
      <c r="Z447" s="58">
        <v>0</v>
      </c>
      <c r="AA447" s="59">
        <f t="shared" si="300"/>
        <v>0</v>
      </c>
      <c r="AB447" s="59">
        <f t="shared" si="300"/>
        <v>0</v>
      </c>
    </row>
    <row r="448" spans="1:28" ht="33" customHeight="1" x14ac:dyDescent="0.25">
      <c r="A448" s="32" t="s">
        <v>38</v>
      </c>
      <c r="B448" s="17" t="s">
        <v>405</v>
      </c>
      <c r="C448" s="39" t="s">
        <v>84</v>
      </c>
      <c r="D448" s="67">
        <v>0</v>
      </c>
      <c r="E448" s="67">
        <v>0</v>
      </c>
      <c r="F448" s="67">
        <v>0</v>
      </c>
      <c r="G448" s="67">
        <v>0</v>
      </c>
      <c r="H448" s="67">
        <v>0</v>
      </c>
      <c r="I448" s="67">
        <v>0</v>
      </c>
      <c r="J448" s="67">
        <v>0</v>
      </c>
      <c r="K448" s="67">
        <v>0</v>
      </c>
      <c r="L448" s="67">
        <v>0</v>
      </c>
      <c r="M448" s="67">
        <v>0</v>
      </c>
      <c r="N448" s="67">
        <v>0</v>
      </c>
      <c r="O448" s="67">
        <v>0</v>
      </c>
      <c r="P448" s="67">
        <v>0</v>
      </c>
      <c r="Q448" s="67">
        <v>0</v>
      </c>
      <c r="R448" s="67">
        <v>0</v>
      </c>
      <c r="S448" s="67">
        <v>0</v>
      </c>
      <c r="T448" s="67">
        <v>0</v>
      </c>
      <c r="U448" s="67">
        <v>0</v>
      </c>
      <c r="V448" s="67">
        <v>0</v>
      </c>
      <c r="W448" s="67">
        <v>0</v>
      </c>
      <c r="X448" s="67">
        <v>0</v>
      </c>
      <c r="Y448" s="67">
        <v>0</v>
      </c>
      <c r="Z448" s="67">
        <v>0</v>
      </c>
      <c r="AA448" s="67">
        <f t="shared" si="300"/>
        <v>0</v>
      </c>
      <c r="AB448" s="67">
        <f t="shared" si="300"/>
        <v>0</v>
      </c>
    </row>
    <row r="449" spans="1:28" x14ac:dyDescent="0.25">
      <c r="A449" s="32" t="s">
        <v>406</v>
      </c>
      <c r="B449" s="14" t="s">
        <v>521</v>
      </c>
      <c r="C449" s="36" t="s">
        <v>317</v>
      </c>
      <c r="D449" s="58">
        <v>0</v>
      </c>
      <c r="E449" s="58">
        <v>438.98520000000002</v>
      </c>
      <c r="F449" s="58">
        <v>468.38679999999999</v>
      </c>
      <c r="G449" s="58">
        <v>494.80379999999997</v>
      </c>
      <c r="H449" s="58">
        <v>494.80379999999997</v>
      </c>
      <c r="I449" s="58">
        <v>0</v>
      </c>
      <c r="J449" s="58">
        <v>0</v>
      </c>
      <c r="K449" s="58">
        <v>564.61666649482424</v>
      </c>
      <c r="L449" s="58">
        <v>0</v>
      </c>
      <c r="M449" s="58">
        <v>582.37698078053847</v>
      </c>
      <c r="N449" s="58">
        <v>0</v>
      </c>
      <c r="O449" s="58">
        <v>600.45638078053855</v>
      </c>
      <c r="P449" s="58">
        <v>0</v>
      </c>
      <c r="Q449" s="58">
        <v>615.77940935196716</v>
      </c>
      <c r="R449" s="58">
        <v>0</v>
      </c>
      <c r="S449" s="58">
        <v>0</v>
      </c>
      <c r="T449" s="58">
        <v>0</v>
      </c>
      <c r="U449" s="58">
        <v>0</v>
      </c>
      <c r="V449" s="58">
        <v>0</v>
      </c>
      <c r="W449" s="58">
        <v>0</v>
      </c>
      <c r="X449" s="58">
        <v>0</v>
      </c>
      <c r="Y449" s="58">
        <v>0</v>
      </c>
      <c r="Z449" s="58">
        <v>0</v>
      </c>
      <c r="AA449" s="59">
        <f t="shared" si="300"/>
        <v>2858.033237407868</v>
      </c>
      <c r="AB449" s="59">
        <f t="shared" si="300"/>
        <v>494.80379999999997</v>
      </c>
    </row>
    <row r="450" spans="1:28" x14ac:dyDescent="0.25">
      <c r="A450" s="32" t="s">
        <v>407</v>
      </c>
      <c r="B450" s="14" t="s">
        <v>522</v>
      </c>
      <c r="C450" s="36" t="s">
        <v>317</v>
      </c>
      <c r="D450" s="58">
        <v>0</v>
      </c>
      <c r="E450" s="58">
        <v>1040.2203</v>
      </c>
      <c r="F450" s="58">
        <v>1104.5701000000001</v>
      </c>
      <c r="G450" s="58">
        <v>1158.6928</v>
      </c>
      <c r="H450" s="58">
        <v>1158.6928</v>
      </c>
      <c r="I450" s="58">
        <v>0</v>
      </c>
      <c r="J450" s="58">
        <v>0</v>
      </c>
      <c r="K450" s="58">
        <v>1350.7180501046821</v>
      </c>
      <c r="L450" s="58">
        <v>0</v>
      </c>
      <c r="M450" s="58">
        <v>1332.4958843052848</v>
      </c>
      <c r="N450" s="58">
        <v>0</v>
      </c>
      <c r="O450" s="58">
        <v>1380.4386740544428</v>
      </c>
      <c r="P450" s="58">
        <v>0</v>
      </c>
      <c r="Q450" s="58">
        <v>1344.5926491321688</v>
      </c>
      <c r="R450" s="58">
        <v>0</v>
      </c>
      <c r="S450" s="58">
        <v>0</v>
      </c>
      <c r="T450" s="58">
        <v>0</v>
      </c>
      <c r="U450" s="58">
        <v>0</v>
      </c>
      <c r="V450" s="58">
        <v>0</v>
      </c>
      <c r="W450" s="58">
        <v>0</v>
      </c>
      <c r="X450" s="58">
        <v>0</v>
      </c>
      <c r="Y450" s="58">
        <v>0</v>
      </c>
      <c r="Z450" s="58">
        <v>0</v>
      </c>
      <c r="AA450" s="59">
        <f t="shared" si="300"/>
        <v>6566.9380575965779</v>
      </c>
      <c r="AB450" s="59">
        <f t="shared" si="300"/>
        <v>1158.6928</v>
      </c>
    </row>
    <row r="451" spans="1:28" x14ac:dyDescent="0.25">
      <c r="A451" s="32" t="s">
        <v>408</v>
      </c>
      <c r="B451" s="14" t="s">
        <v>523</v>
      </c>
      <c r="C451" s="36" t="s">
        <v>317</v>
      </c>
      <c r="D451" s="58">
        <v>0</v>
      </c>
      <c r="E451" s="58">
        <v>0</v>
      </c>
      <c r="F451" s="58">
        <v>0</v>
      </c>
      <c r="G451" s="58">
        <v>0</v>
      </c>
      <c r="H451" s="58">
        <v>0</v>
      </c>
      <c r="I451" s="58">
        <v>0</v>
      </c>
      <c r="J451" s="58">
        <v>0</v>
      </c>
      <c r="K451" s="58">
        <v>0</v>
      </c>
      <c r="L451" s="58">
        <v>0</v>
      </c>
      <c r="M451" s="58">
        <v>0</v>
      </c>
      <c r="N451" s="58">
        <v>0</v>
      </c>
      <c r="O451" s="58">
        <v>0</v>
      </c>
      <c r="P451" s="58">
        <v>0</v>
      </c>
      <c r="Q451" s="58">
        <v>0</v>
      </c>
      <c r="R451" s="58">
        <v>0</v>
      </c>
      <c r="S451" s="58">
        <v>0</v>
      </c>
      <c r="T451" s="58">
        <v>0</v>
      </c>
      <c r="U451" s="58">
        <v>0</v>
      </c>
      <c r="V451" s="58">
        <v>0</v>
      </c>
      <c r="W451" s="58">
        <v>0</v>
      </c>
      <c r="X451" s="58">
        <v>0</v>
      </c>
      <c r="Y451" s="58">
        <v>0</v>
      </c>
      <c r="Z451" s="58">
        <v>0</v>
      </c>
      <c r="AA451" s="59">
        <f t="shared" si="300"/>
        <v>0</v>
      </c>
      <c r="AB451" s="59">
        <f t="shared" si="300"/>
        <v>0</v>
      </c>
    </row>
    <row r="454" spans="1:28" x14ac:dyDescent="0.25">
      <c r="A454" s="23" t="s">
        <v>375</v>
      </c>
    </row>
    <row r="455" spans="1:28" x14ac:dyDescent="0.25">
      <c r="A455" s="92" t="s">
        <v>670</v>
      </c>
      <c r="B455" s="92"/>
      <c r="C455" s="92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</row>
    <row r="456" spans="1:28" x14ac:dyDescent="0.25">
      <c r="A456" s="92" t="s">
        <v>489</v>
      </c>
      <c r="B456" s="92"/>
      <c r="C456" s="92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</row>
    <row r="457" spans="1:28" x14ac:dyDescent="0.25">
      <c r="A457" s="92" t="s">
        <v>583</v>
      </c>
      <c r="B457" s="92"/>
      <c r="C457" s="92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</row>
    <row r="458" spans="1:28" x14ac:dyDescent="0.25">
      <c r="A458" s="86" t="s">
        <v>582</v>
      </c>
    </row>
    <row r="459" spans="1:28" ht="54" customHeight="1" x14ac:dyDescent="0.25">
      <c r="A459" s="89" t="s">
        <v>648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89"/>
      <c r="U459" s="89"/>
      <c r="V459" s="89"/>
      <c r="W459" s="89"/>
      <c r="X459" s="89"/>
      <c r="Y459" s="89"/>
      <c r="Z459" s="89"/>
      <c r="AA459" s="89"/>
      <c r="AB459" s="89"/>
    </row>
  </sheetData>
  <mergeCells count="40"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S19:T19"/>
    <mergeCell ref="A8:J9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370:T370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U370:V370"/>
    <mergeCell ref="W370:X370"/>
    <mergeCell ref="A370:A371"/>
    <mergeCell ref="B370:B371"/>
    <mergeCell ref="C370:C371"/>
    <mergeCell ref="G370:H370"/>
  </mergeCells>
  <pageMargins left="0" right="0" top="0" bottom="0" header="0" footer="0"/>
  <pageSetup paperSize="8" scale="45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Вологдаэнерго</vt:lpstr>
      <vt:lpstr>Вологдаэнерго!Заголовки_для_печати</vt:lpstr>
      <vt:lpstr>Вологдаэнерго!Область_печати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2018-12-06T16:36:06Z</dcterms:modified>
</cp:coreProperties>
</file>